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o " sheetId="1" r:id="rId5"/>
    <sheet state="visible" name="Posto - 12x36" sheetId="2" r:id="rId6"/>
    <sheet state="visible" name="Posto - 30 horas diurno" sheetId="3" r:id="rId7"/>
    <sheet state="visible" name="Posto - 30 horas noturno" sheetId="4" r:id="rId8"/>
    <sheet state="visible" name="Uniformes, mat. e equipam" sheetId="5" r:id="rId9"/>
    <sheet state="hidden" name="Planilha de Custos - Jardinagem" sheetId="6" r:id="rId10"/>
    <sheet state="hidden" name="Uniformes, mat. e equipam - Jar" sheetId="7" r:id="rId11"/>
  </sheets>
  <definedNames/>
  <calcPr/>
</workbook>
</file>

<file path=xl/sharedStrings.xml><?xml version="1.0" encoding="utf-8"?>
<sst xmlns="http://schemas.openxmlformats.org/spreadsheetml/2006/main" count="1119" uniqueCount="290">
  <si>
    <r>
      <rPr>
        <rFont val="Times New Roman"/>
        <color rgb="FF000000"/>
        <sz val="12.0"/>
      </rPr>
      <t xml:space="preserve">Este modelo também está disponível para cópia no seguinte endereço:
 </t>
    </r>
    <r>
      <rPr>
        <rFont val="Times New Roman"/>
        <color rgb="FF1155CC"/>
        <sz val="12.0"/>
        <u/>
      </rPr>
      <t>https://drive.google.com/drive/folders/1CrEO2xce66RqVdOtHcp6hq1jskVD87rK?usp=sharing</t>
    </r>
    <r>
      <rPr>
        <rFont val="Times New Roman"/>
        <color rgb="FF000000"/>
        <sz val="12.0"/>
      </rPr>
      <t xml:space="preserve">
</t>
    </r>
  </si>
  <si>
    <t>PLANILHA DE CUSTOS E FORMAÇÃO DE PREÇOS</t>
  </si>
  <si>
    <t>MODELO PARA A CONSOLIDAÇÃO E APRESENTAÇÃO DE PROPOSTAS</t>
  </si>
  <si>
    <t>IDENTIFICAÇÃO</t>
  </si>
  <si>
    <t>RAZÃO SOCIAL:</t>
  </si>
  <si>
    <t>ENDEREÇO:</t>
  </si>
  <si>
    <t>TELEFONE:</t>
  </si>
  <si>
    <t>EMAIL:</t>
  </si>
  <si>
    <t>Resumo</t>
  </si>
  <si>
    <t>ITEM</t>
  </si>
  <si>
    <t>SERVIÇOS</t>
  </si>
  <si>
    <t>VALOR MENSAL</t>
  </si>
  <si>
    <t>VALOR ANUAL</t>
  </si>
  <si>
    <t>Serviços continuados (com dedicação exclusiva de mão-de-obra) - Portaria 12x36</t>
  </si>
  <si>
    <t>Serviços continuados (com dedicação exclusiva de mão-de-obra) - Portaria 30 horas diurno</t>
  </si>
  <si>
    <t>Serviços continuados (com dedicação exclusiva de mão-de-obra) - Portaria 30 horas noturno</t>
  </si>
  <si>
    <t>Total da Contratação</t>
  </si>
  <si>
    <t>Prazo de validade:</t>
  </si>
  <si>
    <t xml:space="preserve"> 60 (sessenta) dias a contar da data de apresentação da proposta.</t>
  </si>
  <si>
    <t>Dados Bancários:</t>
  </si>
  <si>
    <t>Dados do Representante Legal da Empresa (responsável pela assinatura do contrato)</t>
  </si>
  <si>
    <t xml:space="preserve">Nome completo: </t>
  </si>
  <si>
    <t>Data:</t>
  </si>
  <si>
    <t>Com ajustes após publicação da Lei n° 13.467, de 2017; IN 5/17 e IN7/18</t>
  </si>
  <si>
    <t>Dados para composição dos custos referentes a mão de obra</t>
  </si>
  <si>
    <t>CCT da Categoria</t>
  </si>
  <si>
    <t>SEAC - Bebedouro</t>
  </si>
  <si>
    <t>Tipo de Serviço (mesmo serviço com características distintas)</t>
  </si>
  <si>
    <t>PORTARIA</t>
  </si>
  <si>
    <t>Classificação Brasileira de Ocupações (CBO)</t>
  </si>
  <si>
    <t>5174-10</t>
  </si>
  <si>
    <t>Salário Normativo da Categoria Profissional</t>
  </si>
  <si>
    <t>Categoria Profissional (vinculada à execução contratual)</t>
  </si>
  <si>
    <t>Conservação Predial</t>
  </si>
  <si>
    <t>Data-Base da Categoria (dia/mês/ano)</t>
  </si>
  <si>
    <t>Nota 1: Deverá ser elaborado um quadro para cada tipo de serviço.</t>
  </si>
  <si>
    <r>
      <rPr>
        <rFont val="Verdana"/>
        <color theme="1"/>
        <sz val="8.0"/>
      </rPr>
      <t xml:space="preserve">Nota 2: A planilha será calculada considerando o </t>
    </r>
    <r>
      <rPr>
        <rFont val="Verdana"/>
        <b/>
        <color theme="1"/>
        <sz val="8.0"/>
      </rPr>
      <t>valor mensal</t>
    </r>
    <r>
      <rPr>
        <rFont val="Verdana"/>
        <color theme="1"/>
        <sz val="8.0"/>
      </rPr>
      <t xml:space="preserve"> do empregado.</t>
    </r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</si>
  <si>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</si>
  <si>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</si>
  <si>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</si>
  <si>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</si>
  <si>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</si>
  <si>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</si>
  <si>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</si>
  <si>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</si>
  <si>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</si>
  <si>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</si>
  <si>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</si>
  <si>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</si>
  <si>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</si>
  <si>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</si>
  <si>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 (especificar)</t>
  </si>
  <si>
    <t>Total</t>
  </si>
  <si>
    <r>
      <rPr>
        <rFont val="Verdana"/>
        <color theme="1"/>
        <sz val="8.0"/>
      </rPr>
      <t xml:space="preserve">Nota 1: O Módulo 1 refere-se ao </t>
    </r>
    <r>
      <rPr>
        <rFont val="Verdana"/>
        <b/>
        <color theme="1"/>
        <sz val="8.0"/>
      </rPr>
      <t>valor mensal devido ao empregado</t>
    </r>
    <r>
      <rPr>
        <rFont val="Verdana"/>
        <color theme="1"/>
        <sz val="8.0"/>
      </rPr>
      <t xml:space="preserve"> pela prestação do serviço no período de 12 meses.</t>
    </r>
  </si>
  <si>
    <t>Módulo 2 - Encargos e Benefícios Anuais, Mensais e Diários</t>
  </si>
  <si>
    <t>Nota 1: Como a planilha de custos e formação de preços é calculada mensalmente, provisiona-se proporcionalmente 1/12 (um doze avos) dos valores referentes a gratificação natalina, férias e adicional de férias.</t>
  </si>
  <si>
    <t>Nota 2: O adicional de férias contido no Submódulo 2.1 corresponde a 1/3 (um terço) da remuneração que por sua vez é divido por 12 (doze) conforme Nota 1 acima.</t>
  </si>
  <si>
    <t>Nota 3: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</si>
  <si>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</si>
  <si>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</si>
  <si>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</si>
  <si>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</si>
  <si>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Índice fixado pela IN05/17 - SEGES</t>
  </si>
  <si>
    <t>Férias</t>
  </si>
  <si>
    <t>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</si>
  <si>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</si>
  <si>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</si>
  <si>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</si>
  <si>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</si>
  <si>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</si>
  <si>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</si>
  <si>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RAT Ajustado</t>
  </si>
  <si>
    <t>A empresa deve preencher o sat - colocar o rat ajustado constante do relatório eSocial - (colocar porcentagem no campo ao lado)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</si>
  <si>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</si>
  <si>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</si>
  <si>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</si>
  <si>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</si>
  <si>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</si>
  <si>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</si>
  <si>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</si>
  <si>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</si>
  <si>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Para empresas com lucro real e presumido. Para CPRB Lucro real e presumido. É vedada adocção de simples nacional para esse serviço. Consultar legislação vigente.</t>
  </si>
  <si>
    <r>
      <rPr>
        <rFont val="Verdana"/>
        <color theme="1"/>
        <sz val="8.0"/>
      </rPr>
      <t>Nota 1:</t>
    </r>
    <r>
      <rPr>
        <rFont val="Verdana"/>
        <color rgb="FF000000"/>
        <sz val="8.0"/>
      </rPr>
      <t> Os percentuais dos encargos previdenciários, do FGTS e demais contribuições são aqueles estabelecidos pela legislação vigente.</t>
    </r>
  </si>
  <si>
    <r>
      <rPr>
        <rFont val="Verdana"/>
        <color theme="1"/>
        <sz val="8.0"/>
      </rPr>
      <t>Nota 2:</t>
    </r>
    <r>
      <rPr>
        <rFont val="Arial"/>
        <color rgb="FF000000"/>
        <sz val="8.0"/>
      </rPr>
      <t> O SAT a depender do grau de risco do serviço irá variar entre 1%, para risco leve, de 2%, para risco médio, e de 3% de risco grave.</t>
    </r>
  </si>
  <si>
    <t>Nota 3: Esses percentuais incidem sobre o Módulo 1, o Submódulo 2.1.</t>
  </si>
  <si>
    <t>Submódulo 2.3 - Benefícios Mensais e Diários.</t>
  </si>
  <si>
    <t>2.3</t>
  </si>
  <si>
    <t>Benefícios Mensais e Diários</t>
  </si>
  <si>
    <t>Transporte - Clausula 16ª</t>
  </si>
  <si>
    <t>Bilhete de Transporte Público de Catanduva: R$4,00, não tem baldeação
Exigir termo de adesão (ou recusa) do colaborador</t>
  </si>
  <si>
    <t>Auxílio-Refeição/Alimentação - Clausula 15ª</t>
  </si>
  <si>
    <t>Inclua o comprovante de inscrição no PAT na habilitação
Quando trabalhar 16 dias, deverá pagar 16 tickets</t>
  </si>
  <si>
    <t>Benefício Social Familiar - Cláusula 21ª</t>
  </si>
  <si>
    <t>21ª, § 4º</t>
  </si>
  <si>
    <t>Auxílio-Creche - Cláusula 17ª</t>
  </si>
  <si>
    <t>30% (trinta por cento) do salário mínimo vigente no país, por filho com até 24 meses de
idade, para fins de guarda e assistência aos filhos;
Por CNPJ, pelo menos 30 (trinta) empregadas, com mais de 16 (dezesseis) anos de idade e que não
possuam creche própria ou conveniada;</t>
  </si>
  <si>
    <t>Cesta Básica - Clausula 14ª</t>
  </si>
  <si>
    <t>previsto na cct</t>
  </si>
  <si>
    <t>Benefício Assiduidade -Cláusula 22ª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</si>
  <si>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</si>
  <si>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Normativa.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</si>
  <si>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</si>
  <si>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</si>
  <si>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</si>
  <si>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</si>
  <si>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Índice de ocorrência Aviso Prévio Indenizado</t>
  </si>
  <si>
    <t>Aviso Prévio Indenizado</t>
  </si>
  <si>
    <t>Aviso prévio indenizado 1 salário integral x (1 mês não trabalhado / 12 meses) x 5% estatística dos contrato do STF = 0,42%</t>
  </si>
  <si>
    <t>Incidência do FGTS sobre o Aviso Prévio Indenizado</t>
  </si>
  <si>
    <t>Incidência do FGTS sobre aviso prévio indenizado 8% x 0,46% = 0,04%</t>
  </si>
  <si>
    <t>Multa do FGTS e contribuição social sobre o Aviso Prévio Indenizado</t>
  </si>
  <si>
    <t>Índice de ocorrência Aviso Prévio Trabalhado</t>
  </si>
  <si>
    <t>Aviso Prévio Trabalhado</t>
  </si>
  <si>
    <t>Aviso prévio trabalhado [(1 salário integral / 30 dias) x 7 dias] / 12 meses = 1,94% é o índice Base de Cálculo = Módulo 1 + Módulo 2 + 13º + Adicional de Férias Cálculo: (Base de Cálculo) x 1,94%</t>
  </si>
  <si>
    <t>Incidência de GPS, FGTS e outras contribuições sobre o Aviso Prévio Trabalhado</t>
  </si>
  <si>
    <t>Percentual a incidir sobre a base de cálculo: (35,80% do Submódulo 2.2) x (1,94% Aviso Prévio Trabalhado)= 0,71%</t>
  </si>
  <si>
    <t>Multa do FGTS e contribuição social sobre o Aviso Prévio Trabalhado</t>
  </si>
  <si>
    <t>Nota 1:  Conforme o entendimento do TCU no Acórdão nº 1.186/2017 - Plenário, a Administração "deve estabelecer na minuta do
contrato que a parcela mensal a título de aviso prévio trabalhado será no percentual máximo de 1,94% no
primeiro ano, e, em caso de prorrogação do contrato, o percentual máximo dessa parcela será de 0,194% a cada
ano de prorrogação, a ser incluído por ocasião da formulação do aditivo da prorrogação do contrato, conforme
a Lei 12.506/2011" (Enunciado do Boletim de Jurisprudência nº 176/2017).</t>
  </si>
  <si>
    <t>Módulo 4 - Custo de Reposição do Profissional Ausente</t>
  </si>
  <si>
    <t>Nota 1: Os itens que contemplam o módulo 4 se referem ao custo dos dias trabalhados pelo repositor/substituto, quando o empregado alocado na prestação de serviço estiver ausente, conforme as previsões estabelecidas na legislação.</t>
  </si>
  <si>
    <t>Submódulo 4.1 - Ausências Legais</t>
  </si>
  <si>
    <t>4.1</t>
  </si>
  <si>
    <t>Ausências Legais</t>
  </si>
  <si>
    <t>Substituto na cobertura de Férias</t>
  </si>
  <si>
    <t>Não será previsto substituto no primeiro ano do contrato. 
Após os primeiros 12 meses, o valor a 2.1B deverá ser remanejado para 4.1A.</t>
  </si>
  <si>
    <t>Substituto na cobertura de Ausências Legais</t>
  </si>
  <si>
    <t>Substituto na cobertura de Ausências Legais Cálculo do valor = [(BCCPA/30)x1dia]/12 (1 dia foi citado nos Acórdãos TCU 6.771/2009-1ª Câmara e 1.094/2007-Plenário)</t>
  </si>
  <si>
    <t>Substituto na cobertura de Licença-Paternidade</t>
  </si>
  <si>
    <t>{[(5 / 30)/ 12] x (1,5% x 100)} = 0,02% - Onde: 5 = número de dias em que o empregado não trabalha e a Contratada o remunera 30 = número de dias no mês 12 = número de meses no ano 1,5% = média trabalhadores que são pais durante o ano, de acordo estascas IBGE 100% = salário integral</t>
  </si>
  <si>
    <t>Substituto na cobertura de Ausência por acidente de trabalho</t>
  </si>
  <si>
    <t>Cálculo do valor  = {[(BCCPA/30)x15dias]/12}x0,78% (0,78% sofrem acidente durante o ano c/ afastamento superior a 15 dias, cf. citado no Acórdão TCU 6.771/2009-1ª Câmara)</t>
  </si>
  <si>
    <t>Substituto na cobertura de Afastamento Maternidade</t>
  </si>
  <si>
    <t>Cálculo do valor = {[((MÓD1 + MÓD1 / 3) + SUB2.2 x (MÓD1 + MÓD1 / 3)) x (4/12)] /12 } x 2% + [(SUB2.3 – VA – VT + MÓD3) x (4/12)] } x 2% (2% foi citado no Acórdão TCU 6.771/2009-1ª Câmara)</t>
  </si>
  <si>
    <t>Substituto na cobertura de Outras ausências (especifique)</t>
  </si>
  <si>
    <t>*Os valores poderão ser alterados pelo licitante, 
porém só serão aceitos com a justificativa e metodologia de cálculo devidamente documentada e apresentada.</t>
  </si>
  <si>
    <t>Submódulo 4.2 - Intrajornada</t>
  </si>
  <si>
    <t>4.2</t>
  </si>
  <si>
    <t>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</si>
  <si>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</si>
  <si>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</si>
  <si>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</si>
  <si>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 xml:space="preserve">Substituto nas Ausências Legais </t>
  </si>
  <si>
    <t xml:space="preserve">Substituto na Intrajornada </t>
  </si>
  <si>
    <t>Módulo 5 - Insumos Diversos</t>
  </si>
  <si>
    <t>Insumos Diversos</t>
  </si>
  <si>
    <t>Uniformes</t>
  </si>
  <si>
    <t>Materiais</t>
  </si>
  <si>
    <t>Equipamentos</t>
  </si>
  <si>
    <t>Outros (especifique)</t>
  </si>
  <si>
    <r>
      <rPr>
        <rFont val="Verdana"/>
        <color theme="1"/>
        <sz val="8.0"/>
      </rPr>
      <t>Nota:</t>
    </r>
    <r>
      <rPr>
        <rFont val="Arial"/>
        <color rgb="FF000000"/>
        <sz val="8.0"/>
      </rPr>
      <t> Valores mensais por empregado.</t>
    </r>
  </si>
  <si>
    <t>Módulo 6 - Custos Indiretos, Tributos e Lucro</t>
  </si>
  <si>
    <t>Custos Indiretos, Tributos e Lucro</t>
  </si>
  <si>
    <t>Custos Indiretos</t>
  </si>
  <si>
    <t>Custos Indiretos = (Base de Cálculo) x (Custos Indiretos)% = (Total dos Módulos 1, 2, 3 e 4) x (Média praticada pelas empresas do setor %)</t>
  </si>
  <si>
    <t>Lucro</t>
  </si>
  <si>
    <t>Lucro = [(Total dos Módulos 1, 2, 3 e 4) + (Custos indiretos )] x (Lucro) %</t>
  </si>
  <si>
    <t>Tributos</t>
  </si>
  <si>
    <t>C.1. Tributos Federais - PIS (1,65%) + COFINS (7,6%)</t>
  </si>
  <si>
    <t>A base de cálculo dos tributos é o valor total por empregado incluindo os tributos. Cálculo = (Total dos Módulos 1, 2, 3 e 4)+(Custos indiretos)+(Tributos)+(Lucro) = Valor Total por Empregado Base de Cálculo dos tributos = { [ (Total dos Módulos 1, 2, 3 e 4)+(Custos indiretos)+(Lucro) ] / [ 1 - (PIS%+COFINS%+ISS%) ] }</t>
  </si>
  <si>
    <t>C.2. Tributos Estaduais (especifique)</t>
  </si>
  <si>
    <t>C.3. Tributos Municipais - ISS (3%) - 17.05</t>
  </si>
  <si>
    <r>
      <rPr>
        <rFont val="Verdana"/>
        <color theme="1"/>
        <sz val="8.0"/>
      </rPr>
      <t>Nota 1:</t>
    </r>
    <r>
      <rPr>
        <rFont val="Arial"/>
        <color rgb="FF000000"/>
        <sz val="8.0"/>
      </rPr>
      <t> Custos Indiretos, Tributos e Lucro por empregado.</t>
    </r>
  </si>
  <si>
    <r>
      <rPr>
        <rFont val="Verdana"/>
        <color theme="1"/>
        <sz val="8.0"/>
      </rPr>
      <t>Nota 2:</t>
    </r>
    <r>
      <rPr>
        <rFont val="Arial"/>
        <color rgb="FF000000"/>
        <sz val="8.0"/>
      </rPr>
      <t> O valor referente a tributos é obtido aplicando-se o percentual sobre o valor do faturamento.</t>
    </r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</si>
  <si>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</si>
  <si>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</si>
  <si>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</si>
  <si>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</si>
  <si>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>Valor será modificado conforme for preenchido o módulo 6</t>
  </si>
  <si>
    <t xml:space="preserve">Valor Total por Empregado </t>
  </si>
  <si>
    <t>Valor Total Mensal</t>
  </si>
  <si>
    <t>Valor global da proposta (12 meses)</t>
  </si>
  <si>
    <t>SP004884/2025</t>
  </si>
  <si>
    <r>
      <rPr>
        <rFont val="Verdana"/>
        <color theme="1"/>
        <sz val="8.0"/>
      </rPr>
      <t xml:space="preserve">Nota 2: A planilha será calculada considerando o </t>
    </r>
    <r>
      <rPr>
        <rFont val="Verdana"/>
        <b/>
        <color theme="1"/>
        <sz val="8.0"/>
      </rPr>
      <t>valor mensal</t>
    </r>
    <r>
      <rPr>
        <rFont val="Verdana"/>
        <color theme="1"/>
        <sz val="8.0"/>
      </rPr>
      <t xml:space="preserve"> do empregado.</t>
    </r>
  </si>
  <si>
    <r>
      <rPr>
        <rFont val="Verdana"/>
        <color theme="1"/>
        <sz val="8.0"/>
      </rPr>
      <t xml:space="preserve">Nota 1: O Módulo 1 refere-se ao </t>
    </r>
    <r>
      <rPr>
        <rFont val="Verdana"/>
        <b/>
        <color theme="1"/>
        <sz val="8.0"/>
      </rPr>
      <t>valor mensal devido ao empregado</t>
    </r>
    <r>
      <rPr>
        <rFont val="Verdana"/>
        <color theme="1"/>
        <sz val="8.0"/>
      </rPr>
      <t xml:space="preserve"> pela prestação do serviço no período de 12 meses.</t>
    </r>
  </si>
  <si>
    <t>A empresa deve preencher o sat - colocar o rat ajustado constante do relatório sefip/gfip - (colocar porcentagem no campo ao lado)</t>
  </si>
  <si>
    <t>Para empresas com lucro real e presumido. Para CPRB Lucro real e presumido, CPRB simples Nacional e Simples Nacional as porcentagens são diferentes. Consultar legislação vigente.</t>
  </si>
  <si>
    <r>
      <rPr>
        <rFont val="Verdana"/>
        <color theme="1"/>
        <sz val="8.0"/>
      </rPr>
      <t>Nota 1:</t>
    </r>
    <r>
      <rPr>
        <rFont val="Verdana"/>
        <color rgb="FF000000"/>
        <sz val="8.0"/>
      </rPr>
      <t> Os percentuais dos encargos previdenciários, do FGTS e demais contribuições são aqueles estabelecidos pela legislação vigente.</t>
    </r>
  </si>
  <si>
    <r>
      <rPr>
        <rFont val="Verdana"/>
        <color theme="1"/>
        <sz val="8.0"/>
      </rPr>
      <t>Nota 2:</t>
    </r>
    <r>
      <rPr>
        <rFont val="Arial"/>
        <color rgb="FF000000"/>
        <sz val="8.0"/>
      </rPr>
      <t> O SAT a depender do grau de risco do serviço irá variar entre 1%, para risco leve, de 2%, para risco médio, e de 3% de risco grave.</t>
    </r>
  </si>
  <si>
    <t xml:space="preserve">"Nota 1:  Conforme o entendimento do TCU no Acórdão nº 1.186/2017 - Plenário, a Administração ""deve estabelecer na minuta do
contrato que a parcela mensal a título de aviso prévio trabalhado será no percentual máximo de 1,94% no
primeiro ano, e, em caso de prorrogação do contrato, o percentual máximo dessa parcela será de 0,194% a cada
ano de prorrogação, a ser incluído por ocasião da formulação do aditivo da prorrogação do contrato, conforme
a Lei 12.506/2011"" (Enunciado do Boletim de Jurisprudência nº 176/2017)."			</t>
  </si>
  <si>
    <r>
      <rPr>
        <rFont val="Verdana"/>
        <color theme="1"/>
        <sz val="8.0"/>
      </rPr>
      <t>Nota:</t>
    </r>
    <r>
      <rPr>
        <rFont val="Arial"/>
        <color rgb="FF000000"/>
        <sz val="8.0"/>
      </rPr>
      <t> Valores mensais por empregado.</t>
    </r>
  </si>
  <si>
    <t>C.3. Tributos Municipais -  ISS (3%) - 17.05</t>
  </si>
  <si>
    <r>
      <rPr>
        <rFont val="Verdana"/>
        <color theme="1"/>
        <sz val="8.0"/>
      </rPr>
      <t>Nota 1:</t>
    </r>
    <r>
      <rPr>
        <rFont val="Arial"/>
        <color rgb="FF000000"/>
        <sz val="8.0"/>
      </rPr>
      <t> Custos Indiretos, Tributos e Lucro por empregado.</t>
    </r>
  </si>
  <si>
    <r>
      <rPr>
        <rFont val="Verdana"/>
        <color theme="1"/>
        <sz val="8.0"/>
      </rPr>
      <t>Nota 2:</t>
    </r>
    <r>
      <rPr>
        <rFont val="Arial"/>
        <color rgb="FF000000"/>
        <sz val="8.0"/>
      </rPr>
      <t> O valor referente a tributos é obtido aplicando-se o percentual sobre o valor do faturamento.</t>
    </r>
  </si>
  <si>
    <r>
      <rPr>
        <rFont val="Verdana"/>
        <color theme="1"/>
        <sz val="8.0"/>
      </rPr>
      <t xml:space="preserve">Nota 2: A planilha será calculada considerando o </t>
    </r>
    <r>
      <rPr>
        <rFont val="Verdana"/>
        <b/>
        <color theme="1"/>
        <sz val="8.0"/>
      </rPr>
      <t>valor mensal</t>
    </r>
    <r>
      <rPr>
        <rFont val="Verdana"/>
        <color theme="1"/>
        <sz val="8.0"/>
      </rPr>
      <t xml:space="preserve"> do empregado.</t>
    </r>
  </si>
  <si>
    <t>Adicional Noturno sobre as horas noturnas de relógio</t>
  </si>
  <si>
    <t>Descanso semanal remunerado (adicional noturno e hora noturna reduzida)</t>
  </si>
  <si>
    <r>
      <rPr>
        <rFont val="Verdana"/>
        <color theme="1"/>
        <sz val="8.0"/>
      </rPr>
      <t xml:space="preserve">Nota 1: O Módulo 1 refere-se ao </t>
    </r>
    <r>
      <rPr>
        <rFont val="Verdana"/>
        <b/>
        <color theme="1"/>
        <sz val="8.0"/>
      </rPr>
      <t>valor mensal devido ao empregado</t>
    </r>
    <r>
      <rPr>
        <rFont val="Verdana"/>
        <color theme="1"/>
        <sz val="8.0"/>
      </rPr>
      <t xml:space="preserve"> pela prestação do serviço no período de 12 meses.</t>
    </r>
  </si>
  <si>
    <r>
      <rPr>
        <rFont val="Verdana"/>
        <color theme="1"/>
        <sz val="8.0"/>
      </rPr>
      <t>Nota 1:</t>
    </r>
    <r>
      <rPr>
        <rFont val="Verdana"/>
        <color rgb="FF000000"/>
        <sz val="8.0"/>
      </rPr>
      <t> Os percentuais dos encargos previdenciários, do FGTS e demais contribuições são aqueles estabelecidos pela legislação vigente.</t>
    </r>
  </si>
  <si>
    <r>
      <rPr>
        <rFont val="Verdana"/>
        <color theme="1"/>
        <sz val="8.0"/>
      </rPr>
      <t>Nota 2:</t>
    </r>
    <r>
      <rPr>
        <rFont val="Arial"/>
        <color rgb="FF000000"/>
        <sz val="8.0"/>
      </rPr>
      <t> O SAT a depender do grau de risco do serviço irá variar entre 1%, para risco leve, de 2%, para risco médio, e de 3% de risco grave.</t>
    </r>
  </si>
  <si>
    <r>
      <rPr>
        <rFont val="Verdana"/>
        <color theme="1"/>
        <sz val="8.0"/>
      </rPr>
      <t>Nota:</t>
    </r>
    <r>
      <rPr>
        <rFont val="Arial"/>
        <color rgb="FF000000"/>
        <sz val="8.0"/>
      </rPr>
      <t> Valores mensais por empregado.</t>
    </r>
  </si>
  <si>
    <r>
      <rPr>
        <rFont val="Verdana"/>
        <color theme="1"/>
        <sz val="8.0"/>
      </rPr>
      <t>Nota 1:</t>
    </r>
    <r>
      <rPr>
        <rFont val="Arial"/>
        <color rgb="FF000000"/>
        <sz val="8.0"/>
      </rPr>
      <t> Custos Indiretos, Tributos e Lucro por empregado.</t>
    </r>
  </si>
  <si>
    <r>
      <rPr>
        <rFont val="Verdana"/>
        <color theme="1"/>
        <sz val="8.0"/>
      </rPr>
      <t>Nota 2:</t>
    </r>
    <r>
      <rPr>
        <rFont val="Arial"/>
        <color rgb="FF000000"/>
        <sz val="8.0"/>
      </rPr>
      <t> O valor referente a tributos é obtido aplicando-se o percentual sobre o valor do faturamento.</t>
    </r>
  </si>
  <si>
    <t>UNIFORMES</t>
  </si>
  <si>
    <t>Qtd. Anual</t>
  </si>
  <si>
    <t>Un. De medida</t>
  </si>
  <si>
    <t>Preço unitário</t>
  </si>
  <si>
    <t>Preço total</t>
  </si>
  <si>
    <t>Preço/mês</t>
  </si>
  <si>
    <t>Camisa manga comprida</t>
  </si>
  <si>
    <t>PEÇA</t>
  </si>
  <si>
    <t>2 no inicio do contrato e 2 depois de seis meses de contrato</t>
  </si>
  <si>
    <t>Camisa manga curta</t>
  </si>
  <si>
    <t>Casaco frio</t>
  </si>
  <si>
    <t>1 no inicio do contrato, trocar após o 2º ano</t>
  </si>
  <si>
    <t xml:space="preserve">Calça </t>
  </si>
  <si>
    <t>Sapatos</t>
  </si>
  <si>
    <t>PAR</t>
  </si>
  <si>
    <t>1 no inicio do contrato e 1 depois de seis meses de contrato</t>
  </si>
  <si>
    <t>Cinto</t>
  </si>
  <si>
    <t>Meias</t>
  </si>
  <si>
    <t>5 no inicio do contrato</t>
  </si>
  <si>
    <t>TOTAL POR FUNCIONÁRIO</t>
  </si>
  <si>
    <t>MATERIAIS</t>
  </si>
  <si>
    <t>1 no inicio do contrato e os demais a cada 2 meses de contrato</t>
  </si>
  <si>
    <t>1 no inicio do contrato, resposto sempre que necessário</t>
  </si>
  <si>
    <t>EQUIPAMENTOS</t>
  </si>
  <si>
    <t>EPIs</t>
  </si>
  <si>
    <t>SP001535/2021</t>
  </si>
  <si>
    <t>Jardinagem</t>
  </si>
  <si>
    <t>6220-10</t>
  </si>
  <si>
    <t>01/01/2020-21</t>
  </si>
  <si>
    <r>
      <rPr>
        <rFont val="Verdana"/>
        <color theme="1"/>
        <sz val="8.0"/>
      </rPr>
      <t xml:space="preserve">Nota 2: A planilha será calculada considerando o </t>
    </r>
    <r>
      <rPr>
        <rFont val="Verdana"/>
        <b/>
        <color theme="1"/>
        <sz val="8.0"/>
      </rPr>
      <t>valor mensal</t>
    </r>
    <r>
      <rPr>
        <rFont val="Verdana"/>
        <color theme="1"/>
        <sz val="8.0"/>
      </rPr>
      <t xml:space="preserve"> do empregado.</t>
    </r>
  </si>
  <si>
    <r>
      <rPr>
        <rFont val="Verdana"/>
        <color theme="1"/>
        <sz val="8.0"/>
      </rPr>
      <t xml:space="preserve">Nota 1: O Módulo 1 refere-se ao </t>
    </r>
    <r>
      <rPr>
        <rFont val="Verdana"/>
        <b/>
        <color theme="1"/>
        <sz val="8.0"/>
      </rPr>
      <t>valor mensal devido ao empregado</t>
    </r>
    <r>
      <rPr>
        <rFont val="Verdana"/>
        <color theme="1"/>
        <sz val="8.0"/>
      </rPr>
      <t xml:space="preserve"> pela prestação do serviço no período de 12 meses.</t>
    </r>
  </si>
  <si>
    <t>SAT</t>
  </si>
  <si>
    <r>
      <rPr>
        <rFont val="Verdana"/>
        <color theme="1"/>
        <sz val="8.0"/>
      </rPr>
      <t>Nota 1:</t>
    </r>
    <r>
      <rPr>
        <rFont val="Verdana"/>
        <color rgb="FF000000"/>
        <sz val="8.0"/>
      </rPr>
      <t> Os percentuais dos encargos previdenciários, do FGTS e demais contribuições são aqueles estabelecidos pela legislação vigente.</t>
    </r>
  </si>
  <si>
    <r>
      <rPr>
        <rFont val="Verdana"/>
        <color theme="1"/>
        <sz val="8.0"/>
      </rPr>
      <t>Nota 2:</t>
    </r>
    <r>
      <rPr>
        <rFont val="Arial"/>
        <color rgb="FF000000"/>
        <sz val="8.0"/>
      </rPr>
      <t> O SAT a depender do grau de risco do serviço irá variar entre 1%, para risco leve, de 2%, para risco médio, e de 3% de risco grave.</t>
    </r>
  </si>
  <si>
    <t>Transporte - Clausula 15ª</t>
  </si>
  <si>
    <t>Bilhete de Transporte Público de Catanduva: R$4,00 / Exigir termo de adesão do colaborador</t>
  </si>
  <si>
    <t>Auxílio-Refeição/Alimentação - Clausula 14ª</t>
  </si>
  <si>
    <t> inclua o comprovante de inscrição no PAT na habilitação</t>
  </si>
  <si>
    <t>Benefício Social Familiar - Cláusula 19ª</t>
  </si>
  <si>
    <t>previso na cct 20% do salário minimo vigente para filhos até 2 anos de idade</t>
  </si>
  <si>
    <t>Cesta Básica - Clausula 13ª</t>
  </si>
  <si>
    <t>Assistência Médica e Odontológica - Cláusula 16ª</t>
  </si>
  <si>
    <t>Aviso prévio indenizado 1 salário integral x (1 mês não trabalhado / 12 meses) x 5,5% estatística = 0,46%</t>
  </si>
  <si>
    <t>Percentual a incidir sobre a base de cálculo: (36,80% do Submódulo 2.2) x (1,94% Aviso Prévio Trabalhado)= 0,71%</t>
  </si>
  <si>
    <t>As férias do colaborador serão programadas para não haver a necessidade de substituição</t>
  </si>
  <si>
    <t>Ausências Legais: 5,96 falta/ano. (5,96 dia/30 dias) x (1/12 meses) = 0,01656 = 1,66%</t>
  </si>
  <si>
    <t>Ausência por Acidente de trabalho: (0,91 dias / 30 dias)x(1/12 meses) = 0,27%</t>
  </si>
  <si>
    <t>Percentual a incidir sobre a base de cálculo: [((4/12)/12) x 0,02 x 100] = 0,06% Onde: 4/12 = 4 meses de licença maternidade por ano; 12 = meses do ano; 0,02 = índice de ocorrência. Dado utilizado do IBGE; 100 = porcentagem. Cálculo: (Remuneração do Empregado) x (0,06%)</t>
  </si>
  <si>
    <r>
      <rPr>
        <rFont val="Verdana"/>
        <color theme="1"/>
        <sz val="8.0"/>
      </rPr>
      <t>Nota:</t>
    </r>
    <r>
      <rPr>
        <rFont val="Arial"/>
        <color rgb="FF000000"/>
        <sz val="8.0"/>
      </rPr>
      <t> Valores mensais por empregado.</t>
    </r>
  </si>
  <si>
    <t>C.1. Tributos Federais - PIS (0,65%) + COFINS (3%)</t>
  </si>
  <si>
    <t>C.3. Tributos Municipais - ISS (2%)</t>
  </si>
  <si>
    <r>
      <rPr>
        <rFont val="Verdana"/>
        <color theme="1"/>
        <sz val="8.0"/>
      </rPr>
      <t>Nota 1:</t>
    </r>
    <r>
      <rPr>
        <rFont val="Arial"/>
        <color rgb="FF000000"/>
        <sz val="8.0"/>
      </rPr>
      <t> Custos Indiretos, Tributos e Lucro por empregado.</t>
    </r>
  </si>
  <si>
    <r>
      <rPr>
        <rFont val="Verdana"/>
        <color theme="1"/>
        <sz val="8.0"/>
      </rPr>
      <t>Nota 2:</t>
    </r>
    <r>
      <rPr>
        <rFont val="Arial"/>
        <color rgb="FF000000"/>
        <sz val="8.0"/>
      </rPr>
      <t> O valor referente a tributos é obtido aplicando-se o percentual sobre o valor do faturamento.</t>
    </r>
  </si>
  <si>
    <t>1 no inicio do contrato apenas</t>
  </si>
  <si>
    <t>Botina proteção</t>
  </si>
  <si>
    <t>Unidade</t>
  </si>
  <si>
    <t>5 no inicio do contrato e 1 depois de seis meses de contrato</t>
  </si>
  <si>
    <t>Caixa de Máscara Descartável (50un)</t>
  </si>
  <si>
    <t>CX</t>
  </si>
  <si>
    <t>1 no inicio do contrato e resposto conforme necessidade</t>
  </si>
  <si>
    <t>Luvas descartáveis</t>
  </si>
  <si>
    <t>Carrinho de mão, 60 litros, em material metálico, e roda com pneu c/ câmara</t>
  </si>
  <si>
    <t>Bota PVC cano alto c/ forro impermeável</t>
  </si>
  <si>
    <t>1 no inicio do contrato e 1 cada 12  meses de contrato</t>
  </si>
  <si>
    <t>Protetor Auricular 3M</t>
  </si>
  <si>
    <t>1 no inicio do contrato e 1 cada 3 meses de contrato</t>
  </si>
  <si>
    <t>Óculos de proteção</t>
  </si>
  <si>
    <t>Protetor Solar FPS 50, ou superior</t>
  </si>
  <si>
    <t>Bisnaga</t>
  </si>
  <si>
    <t>Avental PVC</t>
  </si>
  <si>
    <t>Luva de proteção</t>
  </si>
  <si>
    <t>Par</t>
  </si>
  <si>
    <t>Faceshield</t>
  </si>
  <si>
    <t>Rastelo c/ cabo de madeira</t>
  </si>
  <si>
    <t>Pá grande</t>
  </si>
  <si>
    <t>Kit de jardim para plantio de mudas</t>
  </si>
  <si>
    <t>Mangueira trançada, rolo de 50m</t>
  </si>
  <si>
    <t>Regador</t>
  </si>
  <si>
    <t>Bomba costal para aplicação de herbicidas 20litros</t>
  </si>
  <si>
    <t>Roçadeira Stihl FS 80</t>
  </si>
  <si>
    <t>Kit enxada e enxadão c/ cabo madeira</t>
  </si>
  <si>
    <t xml:space="preserve">Conjunto Tesouras Com 3 Unidades Para Poda
Composto de 3 tesoura para poda, sendo:
- 1 tesourão para jardinagem;
- 1 tesourão para cercas-vivas;
- 1 tesoura para poda.
</t>
  </si>
  <si>
    <t>KIT</t>
  </si>
  <si>
    <t>Saco de lixo. 100 litros</t>
  </si>
  <si>
    <t>Rolo</t>
  </si>
  <si>
    <t>100 un no inicio do contrato e resposto conforme necessidade</t>
  </si>
  <si>
    <t>Balde 20 litros</t>
  </si>
  <si>
    <t>Conjunto</t>
  </si>
  <si>
    <t>2 no inicio do contrato e resposto conforme necessidade</t>
  </si>
  <si>
    <t>Cavadeira c/ cabo madeira</t>
  </si>
  <si>
    <t>INSUMOS</t>
  </si>
  <si>
    <t>Herbicida - Folhas Largas e Estreitas</t>
  </si>
  <si>
    <t>Fertilizante - 3Kg</t>
  </si>
  <si>
    <t>SACO</t>
  </si>
  <si>
    <t>Gasolina</t>
  </si>
  <si>
    <t>L</t>
  </si>
  <si>
    <t>Óleo motor 2 tempos</t>
  </si>
  <si>
    <t>Formicida - Controle Biológico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</si>
</sst>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 -416]#,##0.00"/>
    <numFmt numFmtId="167" formatCode="&quot;R$&quot;\ #,##0.00"/>
    <numFmt numFmtId="168" formatCode="0.000"/>
  </numFmts>
  <fonts count="24">
    <font>
      <sz val="11.0"/>
      <color theme="1"/>
      <name val="Calibri"/>
      <scheme val="minor"/>
    </font>
    <font>
      <u/>
      <sz val="12.0"/>
      <color rgb="FF000000"/>
      <name val="Times New Roman"/>
    </font>
    <font>
      <sz val="11.0"/>
      <color theme="1"/>
      <name val="Calibri"/>
    </font>
    <font>
      <sz val="18.0"/>
      <color theme="0"/>
      <name val="Times New Roman"/>
    </font>
    <font/>
    <font>
      <sz val="11.0"/>
      <color theme="10"/>
      <name val="Calibri"/>
    </font>
    <font>
      <color theme="1"/>
      <name val="Calibri"/>
    </font>
    <font>
      <sz val="11.0"/>
      <color rgb="FF000000"/>
      <name val="Calibri"/>
    </font>
    <font>
      <sz val="12.0"/>
      <color theme="1"/>
      <name val="Times New Roman"/>
    </font>
    <font>
      <sz val="9.0"/>
      <color rgb="FFFF0000"/>
      <name val="Times New Roman"/>
    </font>
    <font>
      <b/>
      <sz val="12.0"/>
      <color theme="1"/>
      <name val="Times New Roman"/>
    </font>
    <font>
      <sz val="12.0"/>
      <color rgb="FFFF0000"/>
      <name val="Times New Roman"/>
    </font>
    <font>
      <sz val="12.0"/>
      <color rgb="FF000000"/>
      <name val="Times New Roman"/>
    </font>
    <font>
      <sz val="8.0"/>
      <color theme="1"/>
      <name val="Verdana"/>
    </font>
    <font>
      <sz val="12.0"/>
      <color rgb="FF666666"/>
      <name val="Times New Roman"/>
    </font>
    <font>
      <sz val="12.0"/>
      <color theme="1"/>
      <name val="&quot;Times New Roman&quot;"/>
    </font>
    <font>
      <sz val="10.0"/>
      <color rgb="FF666666"/>
      <name val="Arial"/>
    </font>
    <font>
      <sz val="11.0"/>
      <color rgb="FF666666"/>
      <name val="Calibri"/>
    </font>
    <font>
      <b/>
      <sz val="11.0"/>
      <color rgb="FF000000"/>
      <name val="Arial"/>
    </font>
    <font>
      <sz val="12.0"/>
      <color theme="0"/>
      <name val="Times New Roman"/>
    </font>
    <font>
      <sz val="12.0"/>
      <color rgb="FFFFFFFF"/>
      <name val="Times New Roman"/>
    </font>
    <font>
      <sz val="18.0"/>
      <color rgb="FFFFFFFF"/>
      <name val="Times New Roman"/>
    </font>
    <font>
      <sz val="10.0"/>
      <color rgb="FF0000FF"/>
      <name val="Arial"/>
    </font>
    <font>
      <sz val="11.0"/>
      <color rgb="FFFF000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rgb="FFFF9900"/>
        <bgColor rgb="FFFF9900"/>
      </patternFill>
    </fill>
    <fill>
      <patternFill patternType="solid">
        <fgColor rgb="FF548135"/>
        <bgColor rgb="FF548135"/>
      </patternFill>
    </fill>
    <fill>
      <patternFill patternType="solid">
        <fgColor rgb="FFC5E0B3"/>
        <bgColor rgb="FFC5E0B3"/>
      </patternFill>
    </fill>
  </fills>
  <borders count="5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right/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9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0" fontId="2" numFmtId="164" xfId="0" applyFont="1" applyNumberFormat="1"/>
    <xf borderId="1" fillId="3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3" fillId="0" fontId="4" numFmtId="0" xfId="0" applyBorder="1" applyFont="1"/>
    <xf borderId="4" fillId="0" fontId="2" numFmtId="0" xfId="0" applyAlignment="1" applyBorder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vertical="center"/>
    </xf>
    <xf borderId="4" fillId="0" fontId="2" numFmtId="0" xfId="0" applyAlignment="1" applyBorder="1" applyFont="1">
      <alignment horizontal="center" vertical="center"/>
    </xf>
    <xf borderId="4" fillId="0" fontId="2" numFmtId="164" xfId="0" applyAlignment="1" applyBorder="1" applyFont="1" applyNumberFormat="1">
      <alignment vertical="center"/>
    </xf>
    <xf borderId="4" fillId="0" fontId="2" numFmtId="165" xfId="0" applyAlignment="1" applyBorder="1" applyFont="1" applyNumberFormat="1">
      <alignment vertical="center"/>
    </xf>
    <xf borderId="4" fillId="0" fontId="2" numFmtId="0" xfId="0" applyAlignment="1" applyBorder="1" applyFont="1">
      <alignment readingOrder="0" vertical="center"/>
    </xf>
    <xf borderId="4" fillId="0" fontId="2" numFmtId="0" xfId="0" applyAlignment="1" applyBorder="1" applyFont="1">
      <alignment horizontal="center" readingOrder="0" vertical="center"/>
    </xf>
    <xf borderId="4" fillId="0" fontId="2" numFmtId="164" xfId="0" applyAlignment="1" applyBorder="1" applyFont="1" applyNumberFormat="1">
      <alignment readingOrder="0" vertical="center"/>
    </xf>
    <xf borderId="0" fillId="0" fontId="6" numFmtId="166" xfId="0" applyFont="1" applyNumberFormat="1"/>
    <xf borderId="1" fillId="0" fontId="2" numFmtId="0" xfId="0" applyAlignment="1" applyBorder="1" applyFont="1">
      <alignment horizontal="left" vertical="center"/>
    </xf>
    <xf borderId="1" fillId="0" fontId="7" numFmtId="0" xfId="0" applyAlignment="1" applyBorder="1" applyFont="1">
      <alignment horizontal="center" shrinkToFit="0" wrapText="0"/>
    </xf>
    <xf borderId="5" fillId="3" fontId="3" numFmtId="0" xfId="0" applyAlignment="1" applyBorder="1" applyFont="1">
      <alignment horizontal="center"/>
    </xf>
    <xf borderId="6" fillId="0" fontId="4" numFmtId="0" xfId="0" applyBorder="1" applyFont="1"/>
    <xf borderId="0" fillId="0" fontId="8" numFmtId="0" xfId="0" applyFont="1"/>
    <xf borderId="0" fillId="0" fontId="9" numFmtId="0" xfId="0" applyAlignment="1" applyFont="1">
      <alignment horizontal="center"/>
    </xf>
    <xf borderId="7" fillId="4" fontId="10" numFmtId="0" xfId="0" applyAlignment="1" applyBorder="1" applyFill="1" applyFont="1">
      <alignment horizontal="center" vertical="center"/>
    </xf>
    <xf borderId="8" fillId="0" fontId="4" numFmtId="0" xfId="0" applyBorder="1" applyFont="1"/>
    <xf borderId="9" fillId="0" fontId="4" numFmtId="0" xfId="0" applyBorder="1" applyFont="1"/>
    <xf borderId="0" fillId="0" fontId="11" numFmtId="0" xfId="0" applyAlignment="1" applyFont="1">
      <alignment horizontal="center"/>
    </xf>
    <xf borderId="10" fillId="0" fontId="10" numFmtId="0" xfId="0" applyAlignment="1" applyBorder="1" applyFont="1">
      <alignment horizontal="center" shrinkToFit="0" vertical="center" wrapText="1"/>
    </xf>
    <xf borderId="11" fillId="0" fontId="8" numFmtId="0" xfId="0" applyAlignment="1" applyBorder="1" applyFont="1">
      <alignment shrinkToFit="0" vertical="center" wrapText="1"/>
    </xf>
    <xf borderId="11" fillId="5" fontId="12" numFmtId="0" xfId="0" applyAlignment="1" applyBorder="1" applyFill="1" applyFont="1">
      <alignment horizontal="center" readingOrder="0" shrinkToFit="0" vertical="bottom" wrapText="0"/>
    </xf>
    <xf borderId="12" fillId="0" fontId="10" numFmtId="0" xfId="0" applyAlignment="1" applyBorder="1" applyFont="1">
      <alignment horizontal="center" shrinkToFit="0" vertical="center" wrapText="1"/>
    </xf>
    <xf borderId="13" fillId="0" fontId="8" numFmtId="0" xfId="0" applyAlignment="1" applyBorder="1" applyFont="1">
      <alignment horizontal="center"/>
    </xf>
    <xf borderId="4" fillId="0" fontId="8" numFmtId="0" xfId="0" applyAlignment="1" applyBorder="1" applyFont="1">
      <alignment shrinkToFit="0" vertical="center" wrapText="1"/>
    </xf>
    <xf borderId="14" fillId="0" fontId="8" numFmtId="0" xfId="0" applyAlignment="1" applyBorder="1" applyFont="1">
      <alignment horizontal="center"/>
    </xf>
    <xf borderId="14" fillId="5" fontId="8" numFmtId="167" xfId="0" applyAlignment="1" applyBorder="1" applyFont="1" applyNumberFormat="1">
      <alignment horizontal="center"/>
    </xf>
    <xf borderId="15" fillId="0" fontId="10" numFmtId="0" xfId="0" applyAlignment="1" applyBorder="1" applyFont="1">
      <alignment horizontal="center" shrinkToFit="0" vertical="center" wrapText="1"/>
    </xf>
    <xf borderId="16" fillId="0" fontId="8" numFmtId="0" xfId="0" applyAlignment="1" applyBorder="1" applyFont="1">
      <alignment shrinkToFit="0" vertical="center" wrapText="1"/>
    </xf>
    <xf borderId="17" fillId="5" fontId="8" numFmtId="14" xfId="0" applyAlignment="1" applyBorder="1" applyFont="1" applyNumberFormat="1">
      <alignment horizontal="center"/>
    </xf>
    <xf borderId="0" fillId="0" fontId="13" numFmtId="0" xfId="0" applyFont="1"/>
    <xf borderId="18" fillId="4" fontId="10" numFmtId="0" xfId="0" applyAlignment="1" applyBorder="1" applyFont="1">
      <alignment horizontal="center" vertical="center"/>
    </xf>
    <xf borderId="19" fillId="0" fontId="4" numFmtId="0" xfId="0" applyBorder="1" applyFont="1"/>
    <xf borderId="20" fillId="0" fontId="4" numFmtId="0" xfId="0" applyBorder="1" applyFont="1"/>
    <xf borderId="21" fillId="4" fontId="10" numFmtId="0" xfId="0" applyAlignment="1" applyBorder="1" applyFont="1">
      <alignment horizontal="center" shrinkToFit="0" vertical="center" wrapText="1"/>
    </xf>
    <xf borderId="22" fillId="4" fontId="10" numFmtId="0" xfId="0" applyAlignment="1" applyBorder="1" applyFont="1">
      <alignment horizontal="center" shrinkToFit="0" vertical="center" wrapText="1"/>
    </xf>
    <xf borderId="23" fillId="0" fontId="8" numFmtId="0" xfId="0" applyAlignment="1" applyBorder="1" applyFont="1">
      <alignment horizontal="center" shrinkToFit="0" vertical="center" wrapText="1"/>
    </xf>
    <xf borderId="24" fillId="0" fontId="8" numFmtId="0" xfId="0" applyAlignment="1" applyBorder="1" applyFont="1">
      <alignment shrinkToFit="0" vertical="center" wrapText="1"/>
    </xf>
    <xf borderId="25" fillId="5" fontId="8" numFmtId="167" xfId="0" applyAlignment="1" applyBorder="1" applyFont="1" applyNumberFormat="1">
      <alignment horizontal="left" shrinkToFit="0" vertical="center" wrapText="1"/>
    </xf>
    <xf borderId="24" fillId="0" fontId="8" numFmtId="164" xfId="0" applyAlignment="1" applyBorder="1" applyFont="1" applyNumberFormat="1">
      <alignment horizontal="left" shrinkToFit="0" vertical="center" wrapText="1"/>
    </xf>
    <xf borderId="18" fillId="4" fontId="10" numFmtId="0" xfId="0" applyAlignment="1" applyBorder="1" applyFont="1">
      <alignment horizontal="center" shrinkToFit="0" vertical="center" wrapText="1"/>
    </xf>
    <xf borderId="25" fillId="4" fontId="10" numFmtId="164" xfId="0" applyAlignment="1" applyBorder="1" applyFont="1" applyNumberFormat="1">
      <alignment horizontal="left" shrinkToFit="0" vertical="center" wrapText="1"/>
    </xf>
    <xf borderId="0" fillId="0" fontId="13" numFmtId="0" xfId="0" applyAlignment="1" applyFont="1">
      <alignment horizontal="left" shrinkToFit="0" vertical="top" wrapText="1"/>
    </xf>
    <xf borderId="0" fillId="0" fontId="10" numFmtId="0" xfId="0" applyAlignment="1" applyFont="1">
      <alignment vertical="center"/>
    </xf>
    <xf borderId="0" fillId="0" fontId="14" numFmtId="0" xfId="0" applyFont="1"/>
    <xf borderId="26" fillId="6" fontId="10" numFmtId="0" xfId="0" applyAlignment="1" applyBorder="1" applyFill="1" applyFont="1">
      <alignment horizontal="center" shrinkToFit="0" vertical="center" wrapText="1"/>
    </xf>
    <xf borderId="26" fillId="6" fontId="8" numFmtId="164" xfId="0" applyAlignment="1" applyBorder="1" applyFont="1" applyNumberFormat="1">
      <alignment horizontal="left" shrinkToFit="0" vertical="center" wrapText="1"/>
    </xf>
    <xf borderId="26" fillId="6" fontId="8" numFmtId="0" xfId="0" applyBorder="1" applyFont="1"/>
    <xf borderId="27" fillId="4" fontId="10" numFmtId="0" xfId="0" applyAlignment="1" applyBorder="1" applyFont="1">
      <alignment horizontal="center" shrinkToFit="0" vertical="center" wrapText="1"/>
    </xf>
    <xf borderId="28" fillId="4" fontId="10" numFmtId="0" xfId="0" applyAlignment="1" applyBorder="1" applyFont="1">
      <alignment horizontal="center" shrinkToFit="0" vertical="center" wrapText="1"/>
    </xf>
    <xf borderId="29" fillId="0" fontId="8" numFmtId="10" xfId="0" applyAlignment="1" applyBorder="1" applyFont="1" applyNumberFormat="1">
      <alignment horizontal="center" shrinkToFit="0" vertical="center" wrapText="1"/>
    </xf>
    <xf borderId="21" fillId="0" fontId="8" numFmtId="164" xfId="0" applyAlignment="1" applyBorder="1" applyFont="1" applyNumberFormat="1">
      <alignment horizontal="left" shrinkToFit="0" vertical="center" wrapText="1"/>
    </xf>
    <xf borderId="24" fillId="0" fontId="8" numFmtId="0" xfId="0" applyAlignment="1" applyBorder="1" applyFont="1">
      <alignment readingOrder="0" shrinkToFit="0" vertical="center" wrapText="1"/>
    </xf>
    <xf borderId="30" fillId="7" fontId="8" numFmtId="10" xfId="0" applyAlignment="1" applyBorder="1" applyFill="1" applyFont="1" applyNumberFormat="1">
      <alignment horizontal="center" readingOrder="0" shrinkToFit="0" vertical="center" wrapText="1"/>
    </xf>
    <xf borderId="18" fillId="0" fontId="8" numFmtId="164" xfId="0" applyAlignment="1" applyBorder="1" applyFont="1" applyNumberFormat="1">
      <alignment horizontal="left" shrinkToFit="0" vertical="center" wrapText="1"/>
    </xf>
    <xf borderId="18" fillId="0" fontId="14" numFmtId="0" xfId="0" applyAlignment="1" applyBorder="1" applyFont="1">
      <alignment horizontal="left" readingOrder="0"/>
    </xf>
    <xf borderId="19" fillId="0" fontId="14" numFmtId="0" xfId="0" applyAlignment="1" applyBorder="1" applyFont="1">
      <alignment horizontal="left"/>
    </xf>
    <xf borderId="20" fillId="0" fontId="14" numFmtId="0" xfId="0" applyAlignment="1" applyBorder="1" applyFont="1">
      <alignment horizontal="left"/>
    </xf>
    <xf borderId="0" fillId="0" fontId="11" numFmtId="0" xfId="0" applyFont="1"/>
    <xf borderId="23" fillId="0" fontId="8" numFmtId="10" xfId="0" applyAlignment="1" applyBorder="1" applyFont="1" applyNumberFormat="1">
      <alignment horizontal="center" shrinkToFit="0" vertical="center" wrapText="1"/>
    </xf>
    <xf borderId="24" fillId="0" fontId="8" numFmtId="10" xfId="0" applyAlignment="1" applyBorder="1" applyFont="1" applyNumberFormat="1">
      <alignment horizontal="center" shrinkToFit="0" vertical="center" wrapText="1"/>
    </xf>
    <xf borderId="25" fillId="4" fontId="10" numFmtId="10" xfId="0" applyAlignment="1" applyBorder="1" applyFont="1" applyNumberFormat="1">
      <alignment horizontal="center" shrinkToFit="0" vertical="center" wrapText="1"/>
    </xf>
    <xf borderId="31" fillId="4" fontId="10" numFmtId="164" xfId="0" applyAlignment="1" applyBorder="1" applyFont="1" applyNumberFormat="1">
      <alignment horizontal="left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0" fillId="0" fontId="11" numFmtId="0" xfId="0" applyAlignment="1" applyFont="1">
      <alignment shrinkToFit="0" vertical="center" wrapText="1"/>
    </xf>
    <xf borderId="21" fillId="0" fontId="15" numFmtId="0" xfId="0" applyAlignment="1" applyBorder="1" applyFont="1">
      <alignment readingOrder="0" shrinkToFit="0" wrapText="1"/>
    </xf>
    <xf borderId="0" fillId="0" fontId="14" numFmtId="0" xfId="0" applyAlignment="1" applyFont="1">
      <alignment readingOrder="0"/>
    </xf>
    <xf borderId="0" fillId="0" fontId="16" numFmtId="0" xfId="0" applyFont="1"/>
    <xf borderId="23" fillId="0" fontId="15" numFmtId="0" xfId="0" applyAlignment="1" applyBorder="1" applyFont="1">
      <alignment readingOrder="0" shrinkToFit="0" wrapText="1"/>
    </xf>
    <xf borderId="32" fillId="5" fontId="8" numFmtId="164" xfId="0" applyAlignment="1" applyBorder="1" applyFont="1" applyNumberFormat="1">
      <alignment horizontal="left" shrinkToFit="0" vertical="center" wrapText="1"/>
    </xf>
    <xf borderId="19" fillId="0" fontId="14" numFmtId="0" xfId="0" applyAlignment="1" applyBorder="1" applyFont="1">
      <alignment horizontal="left" readingOrder="0"/>
    </xf>
    <xf borderId="20" fillId="0" fontId="14" numFmtId="0" xfId="0" applyAlignment="1" applyBorder="1" applyFont="1">
      <alignment horizontal="left" readingOrder="0"/>
    </xf>
    <xf borderId="23" fillId="0" fontId="14" numFmtId="0" xfId="0" applyAlignment="1" applyBorder="1" applyFont="1">
      <alignment readingOrder="0"/>
    </xf>
    <xf borderId="21" fillId="5" fontId="8" numFmtId="164" xfId="0" applyAlignment="1" applyBorder="1" applyFont="1" applyNumberFormat="1">
      <alignment horizontal="left" shrinkToFit="0" vertical="center" wrapText="1"/>
    </xf>
    <xf borderId="23" fillId="0" fontId="14" numFmtId="0" xfId="0" applyBorder="1" applyFont="1"/>
    <xf borderId="0" fillId="0" fontId="14" numFmtId="0" xfId="0" applyAlignment="1" applyFont="1">
      <alignment horizontal="left"/>
    </xf>
    <xf borderId="23" fillId="5" fontId="8" numFmtId="164" xfId="0" applyAlignment="1" applyBorder="1" applyFont="1" applyNumberFormat="1">
      <alignment horizontal="left" shrinkToFit="0" vertical="center" wrapText="1"/>
    </xf>
    <xf borderId="32" fillId="4" fontId="10" numFmtId="164" xfId="0" applyAlignment="1" applyBorder="1" applyFont="1" applyNumberFormat="1">
      <alignment horizontal="left" shrinkToFit="0" vertical="center" wrapText="1"/>
    </xf>
    <xf borderId="0" fillId="0" fontId="8" numFmtId="0" xfId="0" applyAlignment="1" applyFont="1">
      <alignment vertical="center"/>
    </xf>
    <xf borderId="33" fillId="4" fontId="10" numFmtId="0" xfId="0" applyAlignment="1" applyBorder="1" applyFont="1">
      <alignment horizontal="center" shrinkToFit="0" vertical="center" wrapText="1"/>
    </xf>
    <xf borderId="21" fillId="0" fontId="8" numFmtId="10" xfId="0" applyAlignment="1" applyBorder="1" applyFont="1" applyNumberFormat="1">
      <alignment horizontal="center" shrinkToFit="0" vertical="center" wrapText="1"/>
    </xf>
    <xf borderId="24" fillId="0" fontId="8" numFmtId="0" xfId="0" applyAlignment="1" applyBorder="1" applyFont="1">
      <alignment horizontal="left" shrinkToFit="0" vertical="center" wrapText="1"/>
    </xf>
    <xf borderId="18" fillId="0" fontId="14" numFmtId="0" xfId="0" applyAlignment="1" applyBorder="1" applyFont="1">
      <alignment horizontal="left"/>
    </xf>
    <xf borderId="23" fillId="0" fontId="8" numFmtId="164" xfId="0" applyAlignment="1" applyBorder="1" applyFont="1" applyNumberFormat="1">
      <alignment horizontal="left" shrinkToFit="0" vertical="center" wrapText="1"/>
    </xf>
    <xf borderId="21" fillId="0" fontId="14" numFmtId="9" xfId="0" applyAlignment="1" applyBorder="1" applyFont="1" applyNumberFormat="1">
      <alignment horizontal="left"/>
    </xf>
    <xf borderId="18" fillId="0" fontId="14" numFmtId="9" xfId="0" applyAlignment="1" applyBorder="1" applyFont="1" applyNumberFormat="1">
      <alignment horizontal="left"/>
    </xf>
    <xf borderId="21" fillId="4" fontId="10" numFmtId="164" xfId="0" applyAlignment="1" applyBorder="1" applyFont="1" applyNumberFormat="1">
      <alignment horizontal="left" shrinkToFit="0" vertical="center" wrapText="1"/>
    </xf>
    <xf borderId="29" fillId="0" fontId="8" numFmtId="164" xfId="0" applyAlignment="1" applyBorder="1" applyFont="1" applyNumberFormat="1">
      <alignment horizontal="left" shrinkToFit="0" vertical="center" wrapText="1"/>
    </xf>
    <xf borderId="1" fillId="0" fontId="14" numFmtId="0" xfId="0" applyAlignment="1" applyBorder="1" applyFont="1">
      <alignment horizontal="left" readingOrder="0"/>
    </xf>
    <xf borderId="29" fillId="8" fontId="8" numFmtId="164" xfId="0" applyAlignment="1" applyBorder="1" applyFill="1" applyFont="1" applyNumberFormat="1">
      <alignment horizontal="left" shrinkToFit="0" vertical="center" wrapText="1"/>
    </xf>
    <xf borderId="29" fillId="0" fontId="14" numFmtId="0" xfId="0" applyAlignment="1" applyBorder="1" applyFont="1">
      <alignment horizontal="left"/>
    </xf>
    <xf borderId="34" fillId="0" fontId="4" numFmtId="0" xfId="0" applyBorder="1" applyFont="1"/>
    <xf borderId="24" fillId="0" fontId="4" numFmtId="0" xfId="0" applyBorder="1" applyFont="1"/>
    <xf borderId="18" fillId="0" fontId="17" numFmtId="0" xfId="0" applyAlignment="1" applyBorder="1" applyFont="1">
      <alignment horizontal="left"/>
    </xf>
    <xf borderId="35" fillId="0" fontId="4" numFmtId="0" xfId="0" applyBorder="1" applyFont="1"/>
    <xf borderId="18" fillId="0" fontId="14" numFmtId="164" xfId="0" applyAlignment="1" applyBorder="1" applyFont="1" applyNumberFormat="1">
      <alignment horizontal="left"/>
    </xf>
    <xf borderId="23" fillId="8" fontId="8" numFmtId="164" xfId="0" applyAlignment="1" applyBorder="1" applyFont="1" applyNumberFormat="1">
      <alignment horizontal="left" shrinkToFit="0" vertical="center" wrapText="1"/>
    </xf>
    <xf borderId="0" fillId="0" fontId="11" numFmtId="164" xfId="0" applyAlignment="1" applyFont="1" applyNumberFormat="1">
      <alignment readingOrder="0"/>
    </xf>
    <xf borderId="21" fillId="0" fontId="8" numFmtId="0" xfId="0" applyBorder="1" applyFont="1"/>
    <xf borderId="22" fillId="4" fontId="10" numFmtId="0" xfId="0" applyAlignment="1" applyBorder="1" applyFont="1">
      <alignment shrinkToFit="0" vertical="center" wrapText="1"/>
    </xf>
    <xf borderId="24" fillId="0" fontId="8" numFmtId="164" xfId="0" applyAlignment="1" applyBorder="1" applyFont="1" applyNumberFormat="1">
      <alignment horizontal="center" shrinkToFit="0" vertical="center" wrapText="1"/>
    </xf>
    <xf borderId="25" fillId="4" fontId="10" numFmtId="164" xfId="0" applyAlignment="1" applyBorder="1" applyFont="1" applyNumberFormat="1">
      <alignment horizontal="center" shrinkToFit="0" vertical="center" wrapText="1"/>
    </xf>
    <xf borderId="25" fillId="7" fontId="8" numFmtId="10" xfId="0" applyAlignment="1" applyBorder="1" applyFont="1" applyNumberFormat="1">
      <alignment horizontal="center" readingOrder="0" shrinkToFit="0" vertical="center" wrapText="1"/>
    </xf>
    <xf borderId="25" fillId="7" fontId="8" numFmtId="164" xfId="0" applyAlignment="1" applyBorder="1" applyFont="1" applyNumberFormat="1">
      <alignment horizontal="center" shrinkToFit="0" vertical="center" wrapText="1"/>
    </xf>
    <xf borderId="18" fillId="0" fontId="14" numFmtId="0" xfId="0" applyAlignment="1" applyBorder="1" applyFont="1">
      <alignment horizontal="left" vertical="center"/>
    </xf>
    <xf borderId="24" fillId="0" fontId="8" numFmtId="10" xfId="0" applyAlignment="1" applyBorder="1" applyFont="1" applyNumberFormat="1">
      <alignment horizontal="center" readingOrder="0" shrinkToFit="0" vertical="center" wrapText="1"/>
    </xf>
    <xf borderId="0" fillId="0" fontId="18" numFmtId="0" xfId="0" applyFont="1"/>
    <xf borderId="0" fillId="0" fontId="19" numFmtId="164" xfId="0" applyFont="1" applyNumberFormat="1"/>
    <xf borderId="23" fillId="0" fontId="10" numFmtId="0" xfId="0" applyAlignment="1" applyBorder="1" applyFont="1">
      <alignment horizontal="center" shrinkToFit="0" vertical="center" wrapText="1"/>
    </xf>
    <xf borderId="24" fillId="0" fontId="8" numFmtId="164" xfId="0" applyAlignment="1" applyBorder="1" applyFont="1" applyNumberFormat="1">
      <alignment shrinkToFit="0" vertical="center" wrapText="1"/>
    </xf>
    <xf borderId="18" fillId="0" fontId="8" numFmtId="0" xfId="0" applyAlignment="1" applyBorder="1" applyFont="1">
      <alignment horizontal="center" shrinkToFit="0" vertical="center" wrapText="1"/>
    </xf>
    <xf borderId="32" fillId="7" fontId="10" numFmtId="0" xfId="0" applyAlignment="1" applyBorder="1" applyFont="1">
      <alignment horizontal="center" shrinkToFit="0" vertical="center" wrapText="1"/>
    </xf>
    <xf borderId="25" fillId="7" fontId="8" numFmtId="0" xfId="0" applyAlignment="1" applyBorder="1" applyFont="1">
      <alignment shrinkToFit="0" vertical="center" wrapText="1"/>
    </xf>
    <xf borderId="25" fillId="7" fontId="8" numFmtId="164" xfId="0" applyAlignment="1" applyBorder="1" applyFont="1" applyNumberFormat="1">
      <alignment shrinkToFit="0" vertical="center" wrapText="1"/>
    </xf>
    <xf borderId="18" fillId="0" fontId="11" numFmtId="0" xfId="0" applyAlignment="1" applyBorder="1" applyFont="1">
      <alignment horizontal="left"/>
    </xf>
    <xf borderId="22" fillId="4" fontId="10" numFmtId="164" xfId="0" applyAlignment="1" applyBorder="1" applyFont="1" applyNumberFormat="1">
      <alignment horizontal="left" shrinkToFit="0" vertical="center" wrapText="1"/>
    </xf>
    <xf borderId="0" fillId="0" fontId="20" numFmtId="0" xfId="0" applyFont="1"/>
    <xf borderId="22" fillId="4" fontId="10" numFmtId="164" xfId="0" applyBorder="1" applyFont="1" applyNumberFormat="1"/>
    <xf borderId="5" fillId="3" fontId="21" numFmtId="0" xfId="0" applyAlignment="1" applyBorder="1" applyFont="1">
      <alignment horizontal="center" readingOrder="0"/>
    </xf>
    <xf borderId="11" fillId="5" fontId="12" numFmtId="0" xfId="0" applyAlignment="1" applyBorder="1" applyFont="1">
      <alignment horizontal="center" shrinkToFit="0" vertical="bottom" wrapText="0"/>
    </xf>
    <xf borderId="4" fillId="5" fontId="12" numFmtId="167" xfId="0" applyAlignment="1" applyBorder="1" applyFont="1" applyNumberFormat="1">
      <alignment horizontal="center" shrinkToFit="0" vertical="bottom" wrapText="0"/>
    </xf>
    <xf borderId="4" fillId="5" fontId="12" numFmtId="14" xfId="0" applyAlignment="1" applyBorder="1" applyFont="1" applyNumberFormat="1">
      <alignment horizontal="center" shrinkToFit="0" vertical="bottom" wrapText="0"/>
    </xf>
    <xf borderId="19" fillId="0" fontId="11" numFmtId="0" xfId="0" applyAlignment="1" applyBorder="1" applyFont="1">
      <alignment horizontal="left"/>
    </xf>
    <xf borderId="20" fillId="0" fontId="11" numFmtId="0" xfId="0" applyAlignment="1" applyBorder="1" applyFont="1">
      <alignment horizontal="left"/>
    </xf>
    <xf borderId="36" fillId="4" fontId="10" numFmtId="164" xfId="0" applyAlignment="1" applyBorder="1" applyFont="1" applyNumberFormat="1">
      <alignment horizontal="left" shrinkToFit="0" vertical="center" wrapText="1"/>
    </xf>
    <xf borderId="0" fillId="0" fontId="22" numFmtId="0" xfId="0" applyFont="1"/>
    <xf borderId="0" fillId="0" fontId="11" numFmtId="0" xfId="0" applyAlignment="1" applyFont="1">
      <alignment horizontal="left"/>
    </xf>
    <xf borderId="18" fillId="9" fontId="10" numFmtId="0" xfId="0" applyAlignment="1" applyBorder="1" applyFill="1" applyFont="1">
      <alignment horizontal="center" vertical="center"/>
    </xf>
    <xf borderId="37" fillId="10" fontId="10" numFmtId="0" xfId="0" applyAlignment="1" applyBorder="1" applyFill="1" applyFont="1">
      <alignment horizontal="center" shrinkToFit="0" vertical="center" wrapText="1"/>
    </xf>
    <xf borderId="38" fillId="10" fontId="10" numFmtId="0" xfId="0" applyAlignment="1" applyBorder="1" applyFont="1">
      <alignment horizontal="center" shrinkToFit="0" vertical="center" wrapText="1"/>
    </xf>
    <xf borderId="39" fillId="10" fontId="10" numFmtId="0" xfId="0" applyAlignment="1" applyBorder="1" applyFont="1">
      <alignment horizontal="center" shrinkToFit="0" vertical="center" wrapText="1"/>
    </xf>
    <xf borderId="10" fillId="0" fontId="8" numFmtId="0" xfId="0" applyAlignment="1" applyBorder="1" applyFont="1">
      <alignment shrinkToFit="0" wrapText="1"/>
    </xf>
    <xf borderId="11" fillId="0" fontId="8" numFmtId="0" xfId="0" applyAlignment="1" applyBorder="1" applyFont="1">
      <alignment horizontal="center" vertical="center"/>
    </xf>
    <xf borderId="40" fillId="6" fontId="8" numFmtId="0" xfId="0" applyAlignment="1" applyBorder="1" applyFont="1">
      <alignment horizontal="center" shrinkToFit="0" vertical="center" wrapText="1"/>
    </xf>
    <xf borderId="11" fillId="0" fontId="8" numFmtId="164" xfId="0" applyAlignment="1" applyBorder="1" applyFont="1" applyNumberFormat="1">
      <alignment horizontal="center" vertical="center"/>
    </xf>
    <xf borderId="13" fillId="0" fontId="8" numFmtId="164" xfId="0" applyAlignment="1" applyBorder="1" applyFont="1" applyNumberFormat="1">
      <alignment horizontal="center" vertical="center"/>
    </xf>
    <xf borderId="18" fillId="0" fontId="2" numFmtId="0" xfId="0" applyAlignment="1" applyBorder="1" applyFont="1">
      <alignment horizontal="left"/>
    </xf>
    <xf borderId="12" fillId="0" fontId="8" numFmtId="0" xfId="0" applyAlignment="1" applyBorder="1" applyFont="1">
      <alignment shrinkToFit="0" wrapText="1"/>
    </xf>
    <xf borderId="4" fillId="0" fontId="8" numFmtId="0" xfId="0" applyAlignment="1" applyBorder="1" applyFont="1">
      <alignment horizontal="center" vertical="center"/>
    </xf>
    <xf borderId="4" fillId="6" fontId="8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 readingOrder="0" vertical="center"/>
    </xf>
    <xf borderId="4" fillId="0" fontId="8" numFmtId="164" xfId="0" applyAlignment="1" applyBorder="1" applyFont="1" applyNumberFormat="1">
      <alignment horizontal="center" vertical="center"/>
    </xf>
    <xf borderId="4" fillId="6" fontId="8" numFmtId="0" xfId="0" applyAlignment="1" applyBorder="1" applyFont="1">
      <alignment horizontal="center" vertical="center"/>
    </xf>
    <xf borderId="12" fillId="0" fontId="8" numFmtId="0" xfId="0" applyBorder="1" applyFont="1"/>
    <xf borderId="41" fillId="0" fontId="8" numFmtId="0" xfId="0" applyAlignment="1" applyBorder="1" applyFont="1">
      <alignment horizontal="center" vertical="center"/>
    </xf>
    <xf borderId="42" fillId="6" fontId="8" numFmtId="0" xfId="0" applyAlignment="1" applyBorder="1" applyFont="1">
      <alignment horizontal="center" vertical="center"/>
    </xf>
    <xf borderId="41" fillId="0" fontId="8" numFmtId="164" xfId="0" applyAlignment="1" applyBorder="1" applyFont="1" applyNumberFormat="1">
      <alignment horizontal="center" vertical="center"/>
    </xf>
    <xf borderId="38" fillId="9" fontId="10" numFmtId="164" xfId="0" applyAlignment="1" applyBorder="1" applyFont="1" applyNumberFormat="1">
      <alignment horizontal="center" vertical="center"/>
    </xf>
    <xf borderId="39" fillId="9" fontId="10" numFmtId="164" xfId="0" applyAlignment="1" applyBorder="1" applyFont="1" applyNumberFormat="1">
      <alignment vertical="center"/>
    </xf>
    <xf borderId="18" fillId="9" fontId="10" numFmtId="0" xfId="0" applyAlignment="1" applyBorder="1" applyFont="1">
      <alignment horizontal="center"/>
    </xf>
    <xf borderId="11" fillId="0" fontId="8" numFmtId="0" xfId="0" applyAlignment="1" applyBorder="1" applyFont="1">
      <alignment horizontal="center"/>
    </xf>
    <xf borderId="19" fillId="0" fontId="2" numFmtId="0" xfId="0" applyAlignment="1" applyBorder="1" applyFont="1">
      <alignment horizontal="left"/>
    </xf>
    <xf borderId="4" fillId="0" fontId="8" numFmtId="0" xfId="0" applyAlignment="1" applyBorder="1" applyFont="1">
      <alignment horizontal="center"/>
    </xf>
    <xf borderId="14" fillId="0" fontId="8" numFmtId="164" xfId="0" applyAlignment="1" applyBorder="1" applyFont="1" applyNumberFormat="1">
      <alignment horizontal="center" vertical="center"/>
    </xf>
    <xf borderId="43" fillId="0" fontId="8" numFmtId="0" xfId="0" applyAlignment="1" applyBorder="1" applyFont="1">
      <alignment shrinkToFit="0" wrapText="1"/>
    </xf>
    <xf borderId="41" fillId="0" fontId="8" numFmtId="0" xfId="0" applyAlignment="1" applyBorder="1" applyFont="1">
      <alignment horizontal="center"/>
    </xf>
    <xf borderId="42" fillId="6" fontId="8" numFmtId="0" xfId="0" applyAlignment="1" applyBorder="1" applyFont="1">
      <alignment horizontal="center" shrinkToFit="0" vertical="center" wrapText="1"/>
    </xf>
    <xf borderId="44" fillId="0" fontId="8" numFmtId="164" xfId="0" applyAlignment="1" applyBorder="1" applyFont="1" applyNumberFormat="1">
      <alignment horizontal="center" vertical="center"/>
    </xf>
    <xf borderId="38" fillId="9" fontId="10" numFmtId="164" xfId="0" applyAlignment="1" applyBorder="1" applyFont="1" applyNumberFormat="1">
      <alignment vertical="center"/>
    </xf>
    <xf borderId="39" fillId="9" fontId="10" numFmtId="164" xfId="0" applyBorder="1" applyFont="1" applyNumberFormat="1"/>
    <xf borderId="10" fillId="0" fontId="11" numFmtId="0" xfId="0" applyAlignment="1" applyBorder="1" applyFont="1">
      <alignment shrinkToFit="0" wrapText="1"/>
    </xf>
    <xf borderId="12" fillId="0" fontId="11" numFmtId="0" xfId="0" applyAlignment="1" applyBorder="1" applyFont="1">
      <alignment shrinkToFit="0" wrapText="1"/>
    </xf>
    <xf borderId="43" fillId="0" fontId="11" numFmtId="0" xfId="0" applyAlignment="1" applyBorder="1" applyFont="1">
      <alignment shrinkToFit="0" wrapText="1"/>
    </xf>
    <xf borderId="14" fillId="0" fontId="8" numFmtId="167" xfId="0" applyAlignment="1" applyBorder="1" applyFont="1" applyNumberFormat="1">
      <alignment horizontal="center"/>
    </xf>
    <xf borderId="17" fillId="0" fontId="8" numFmtId="14" xfId="0" applyAlignment="1" applyBorder="1" applyFont="1" applyNumberFormat="1">
      <alignment horizontal="center"/>
    </xf>
    <xf borderId="24" fillId="0" fontId="8" numFmtId="167" xfId="0" applyAlignment="1" applyBorder="1" applyFont="1" applyNumberFormat="1">
      <alignment horizontal="center" shrinkToFit="0" vertical="center" wrapText="1"/>
    </xf>
    <xf borderId="30" fillId="7" fontId="8" numFmtId="10" xfId="0" applyAlignment="1" applyBorder="1" applyFont="1" applyNumberFormat="1">
      <alignment horizontal="center" shrinkToFit="0" vertical="center" wrapText="1"/>
    </xf>
    <xf borderId="18" fillId="0" fontId="11" numFmtId="0" xfId="0" applyAlignment="1" applyBorder="1" applyFont="1">
      <alignment horizontal="center"/>
    </xf>
    <xf borderId="23" fillId="0" fontId="11" numFmtId="0" xfId="0" applyBorder="1" applyFont="1"/>
    <xf borderId="21" fillId="0" fontId="11" numFmtId="9" xfId="0" applyAlignment="1" applyBorder="1" applyFont="1" applyNumberFormat="1">
      <alignment horizontal="left"/>
    </xf>
    <xf borderId="18" fillId="0" fontId="11" numFmtId="9" xfId="0" applyAlignment="1" applyBorder="1" applyFont="1" applyNumberFormat="1">
      <alignment horizontal="left"/>
    </xf>
    <xf borderId="1" fillId="0" fontId="11" numFmtId="0" xfId="0" applyAlignment="1" applyBorder="1" applyFont="1">
      <alignment horizontal="center"/>
    </xf>
    <xf borderId="18" fillId="0" fontId="23" numFmtId="0" xfId="0" applyAlignment="1" applyBorder="1" applyFont="1">
      <alignment horizontal="left"/>
    </xf>
    <xf borderId="18" fillId="0" fontId="11" numFmtId="164" xfId="0" applyAlignment="1" applyBorder="1" applyFont="1" applyNumberFormat="1">
      <alignment horizontal="left"/>
    </xf>
    <xf borderId="0" fillId="0" fontId="8" numFmtId="164" xfId="0" applyFont="1" applyNumberFormat="1"/>
    <xf borderId="25" fillId="7" fontId="8" numFmtId="10" xfId="0" applyAlignment="1" applyBorder="1" applyFont="1" applyNumberFormat="1">
      <alignment horizontal="center" shrinkToFit="0" vertical="center" wrapText="1"/>
    </xf>
    <xf borderId="18" fillId="0" fontId="11" numFmtId="0" xfId="0" applyAlignment="1" applyBorder="1" applyFont="1">
      <alignment horizontal="left" vertical="center"/>
    </xf>
    <xf borderId="45" fillId="9" fontId="10" numFmtId="0" xfId="0" applyAlignment="1" applyBorder="1" applyFont="1">
      <alignment horizontal="center"/>
    </xf>
    <xf borderId="46" fillId="0" fontId="4" numFmtId="0" xfId="0" applyBorder="1" applyFont="1"/>
    <xf borderId="47" fillId="0" fontId="4" numFmtId="0" xfId="0" applyBorder="1" applyFont="1"/>
    <xf borderId="4" fillId="10" fontId="10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shrinkToFit="0" wrapText="1"/>
    </xf>
    <xf borderId="4" fillId="0" fontId="8" numFmtId="168" xfId="0" applyAlignment="1" applyBorder="1" applyFont="1" applyNumberFormat="1">
      <alignment horizontal="center"/>
    </xf>
    <xf borderId="4" fillId="0" fontId="8" numFmtId="0" xfId="0" applyBorder="1" applyFont="1"/>
    <xf borderId="48" fillId="9" fontId="10" numFmtId="0" xfId="0" applyAlignment="1" applyBorder="1" applyFont="1">
      <alignment horizontal="center" vertical="center"/>
    </xf>
    <xf borderId="49" fillId="0" fontId="4" numFmtId="0" xfId="0" applyBorder="1" applyFont="1"/>
    <xf borderId="50" fillId="0" fontId="4" numFmtId="0" xfId="0" applyBorder="1" applyFont="1"/>
    <xf borderId="51" fillId="9" fontId="10" numFmtId="164" xfId="0" applyAlignment="1" applyBorder="1" applyFont="1" applyNumberFormat="1">
      <alignment vertical="center"/>
    </xf>
    <xf borderId="52" fillId="9" fontId="10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CrEO2xce66RqVdOtHcp6hq1jskVD87rK?usp=sharing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80000"/>
    <pageSetUpPr/>
  </sheetPr>
  <sheetViews>
    <sheetView workbookViewId="0"/>
  </sheetViews>
  <sheetFormatPr customHeight="1" defaultColWidth="14.43" defaultRowHeight="15.0"/>
  <cols>
    <col customWidth="1" min="1" max="1" width="16.43"/>
    <col customWidth="1" min="2" max="2" width="90.29"/>
    <col customWidth="1" min="3" max="3" width="14.0"/>
    <col customWidth="1" min="4" max="4" width="15.0"/>
    <col customWidth="1" min="5" max="5" width="16.43"/>
    <col customWidth="1" min="6" max="6" width="13.71"/>
  </cols>
  <sheetData>
    <row r="1" ht="22.5" customHeight="1">
      <c r="A1" s="1" t="s">
        <v>0</v>
      </c>
      <c r="E1" s="2"/>
    </row>
    <row r="2" ht="22.5" customHeight="1">
      <c r="E2" s="2"/>
    </row>
    <row r="3">
      <c r="A3" s="3" t="s">
        <v>1</v>
      </c>
      <c r="B3" s="4"/>
      <c r="C3" s="4"/>
      <c r="D3" s="5"/>
      <c r="E3" s="2"/>
    </row>
    <row r="4">
      <c r="A4" s="3" t="s">
        <v>2</v>
      </c>
      <c r="B4" s="4"/>
      <c r="C4" s="4"/>
      <c r="D4" s="5"/>
      <c r="E4" s="2"/>
    </row>
    <row r="5">
      <c r="A5" s="6" t="s">
        <v>3</v>
      </c>
      <c r="B5" s="7"/>
      <c r="C5" s="4"/>
      <c r="D5" s="5"/>
      <c r="E5" s="2"/>
    </row>
    <row r="6">
      <c r="A6" s="6" t="s">
        <v>4</v>
      </c>
      <c r="B6" s="7"/>
      <c r="C6" s="4"/>
      <c r="D6" s="5"/>
      <c r="E6" s="2"/>
    </row>
    <row r="7">
      <c r="A7" s="6" t="s">
        <v>5</v>
      </c>
      <c r="B7" s="7"/>
      <c r="C7" s="4"/>
      <c r="D7" s="5"/>
      <c r="E7" s="2"/>
    </row>
    <row r="8">
      <c r="A8" s="6" t="s">
        <v>6</v>
      </c>
      <c r="B8" s="7"/>
      <c r="C8" s="4"/>
      <c r="D8" s="5"/>
      <c r="E8" s="2"/>
    </row>
    <row r="9">
      <c r="A9" s="6" t="s">
        <v>7</v>
      </c>
      <c r="B9" s="8"/>
      <c r="C9" s="4"/>
      <c r="D9" s="5"/>
      <c r="E9" s="2"/>
    </row>
    <row r="10">
      <c r="A10" s="3" t="s">
        <v>8</v>
      </c>
      <c r="B10" s="4"/>
      <c r="C10" s="4"/>
      <c r="D10" s="5"/>
      <c r="E10" s="2"/>
    </row>
    <row r="11">
      <c r="A11" s="6" t="s">
        <v>9</v>
      </c>
      <c r="B11" s="6" t="s">
        <v>10</v>
      </c>
      <c r="C11" s="6" t="s">
        <v>11</v>
      </c>
      <c r="D11" s="6" t="s">
        <v>12</v>
      </c>
      <c r="E11" s="2"/>
    </row>
    <row r="12">
      <c r="A12" s="9">
        <v>1.0</v>
      </c>
      <c r="B12" s="6" t="s">
        <v>13</v>
      </c>
      <c r="C12" s="10">
        <f>'Posto - 12x36'!C156</f>
        <v>12678.85852</v>
      </c>
      <c r="D12" s="11">
        <f t="shared" ref="D12:D13" si="1">C12*12</f>
        <v>152146.3023</v>
      </c>
      <c r="E12" s="2"/>
    </row>
    <row r="13">
      <c r="A13" s="9">
        <v>2.0</v>
      </c>
      <c r="B13" s="12" t="s">
        <v>14</v>
      </c>
      <c r="C13" s="10">
        <f>'Posto - 30 horas diurno'!C155</f>
        <v>5032.129019</v>
      </c>
      <c r="D13" s="11">
        <f t="shared" si="1"/>
        <v>60385.54823</v>
      </c>
      <c r="E13" s="2"/>
    </row>
    <row r="14">
      <c r="A14" s="13">
        <v>3.0</v>
      </c>
      <c r="B14" s="12" t="s">
        <v>15</v>
      </c>
      <c r="C14" s="14">
        <f>'Posto - 30 horas noturno'!C155</f>
        <v>5236.526872</v>
      </c>
      <c r="D14" s="11">
        <f>C14*12</f>
        <v>62838.32246</v>
      </c>
      <c r="E14" s="2"/>
    </row>
    <row r="15">
      <c r="A15" s="3" t="s">
        <v>16</v>
      </c>
      <c r="B15" s="4"/>
      <c r="C15" s="5"/>
      <c r="D15" s="11">
        <f>SUM(D12:D14)</f>
        <v>275370.173</v>
      </c>
      <c r="E15" s="2">
        <f>SUM(C12:C14)</f>
        <v>22947.51441</v>
      </c>
      <c r="F15" s="15"/>
    </row>
    <row r="16">
      <c r="A16" s="6" t="s">
        <v>17</v>
      </c>
      <c r="B16" s="16" t="s">
        <v>18</v>
      </c>
      <c r="C16" s="4"/>
      <c r="D16" s="5"/>
      <c r="E16" s="2"/>
    </row>
    <row r="17">
      <c r="A17" s="6" t="s">
        <v>19</v>
      </c>
      <c r="B17" s="7"/>
      <c r="C17" s="4"/>
      <c r="D17" s="5"/>
      <c r="E17" s="2"/>
    </row>
    <row r="18" ht="18.0" customHeight="1">
      <c r="A18" s="3" t="s">
        <v>20</v>
      </c>
      <c r="B18" s="4"/>
      <c r="C18" s="4"/>
      <c r="D18" s="5"/>
      <c r="E18" s="2"/>
    </row>
    <row r="19">
      <c r="A19" s="6" t="s">
        <v>21</v>
      </c>
      <c r="B19" s="7"/>
      <c r="C19" s="4"/>
      <c r="D19" s="5"/>
      <c r="E19" s="2"/>
    </row>
    <row r="20">
      <c r="A20" s="6" t="s">
        <v>22</v>
      </c>
      <c r="B20" s="17"/>
      <c r="C20" s="4"/>
      <c r="D20" s="5"/>
      <c r="E20" s="2"/>
    </row>
    <row r="21">
      <c r="C21" s="2"/>
      <c r="E21" s="2"/>
    </row>
    <row r="22">
      <c r="E22" s="2"/>
    </row>
    <row r="23" ht="15.75" customHeight="1">
      <c r="E23" s="2"/>
    </row>
    <row r="24" ht="15.75" customHeight="1">
      <c r="E24" s="2"/>
    </row>
    <row r="25" ht="15.75" customHeight="1">
      <c r="E25" s="2"/>
    </row>
    <row r="26" ht="15.75" customHeight="1">
      <c r="E26" s="2"/>
    </row>
    <row r="27" ht="15.75" customHeight="1">
      <c r="E27" s="2"/>
    </row>
    <row r="28" ht="15.75" customHeight="1">
      <c r="E28" s="2"/>
    </row>
    <row r="29" ht="15.75" customHeight="1">
      <c r="E29" s="2"/>
    </row>
    <row r="30" ht="15.75" customHeight="1">
      <c r="E30" s="2"/>
    </row>
    <row r="31" ht="15.75" customHeight="1">
      <c r="E31" s="2"/>
    </row>
    <row r="32" ht="15.75" customHeight="1">
      <c r="E32" s="2"/>
    </row>
    <row r="33" ht="15.75" customHeight="1">
      <c r="E33" s="2"/>
    </row>
    <row r="34" ht="15.75" customHeight="1">
      <c r="E34" s="2"/>
    </row>
    <row r="35" ht="15.75" customHeight="1">
      <c r="E35" s="2"/>
    </row>
    <row r="36" ht="15.75" customHeight="1">
      <c r="E36" s="2"/>
    </row>
    <row r="37" ht="15.75" customHeight="1">
      <c r="E37" s="2"/>
    </row>
    <row r="38" ht="15.75" customHeight="1">
      <c r="E38" s="2"/>
    </row>
    <row r="39" ht="15.75" customHeight="1">
      <c r="E39" s="2"/>
    </row>
    <row r="40" ht="15.75" customHeight="1">
      <c r="E40" s="2"/>
    </row>
    <row r="41" ht="15.75" customHeight="1">
      <c r="E41" s="2"/>
    </row>
    <row r="42" ht="15.75" customHeight="1">
      <c r="E42" s="2"/>
    </row>
    <row r="43" ht="15.75" customHeight="1">
      <c r="E43" s="2"/>
    </row>
    <row r="44" ht="15.75" customHeight="1">
      <c r="E44" s="2"/>
    </row>
    <row r="45" ht="15.75" customHeight="1">
      <c r="E45" s="2"/>
    </row>
    <row r="46" ht="15.75" customHeight="1">
      <c r="E46" s="2"/>
    </row>
    <row r="47" ht="15.75" customHeight="1">
      <c r="E47" s="2"/>
    </row>
    <row r="48" ht="15.75" customHeight="1">
      <c r="E48" s="2"/>
    </row>
    <row r="49" ht="15.75" customHeight="1">
      <c r="E49" s="2"/>
    </row>
    <row r="50" ht="15.75" customHeight="1">
      <c r="E50" s="2"/>
    </row>
    <row r="51" ht="15.75" customHeight="1">
      <c r="E51" s="2"/>
    </row>
    <row r="52" ht="15.75" customHeight="1">
      <c r="E52" s="2"/>
    </row>
    <row r="53" ht="15.75" customHeight="1">
      <c r="E53" s="2"/>
    </row>
    <row r="54" ht="15.75" customHeight="1">
      <c r="E54" s="2"/>
    </row>
    <row r="55" ht="15.75" customHeight="1">
      <c r="E55" s="2"/>
    </row>
    <row r="56" ht="15.75" customHeight="1">
      <c r="E56" s="2"/>
    </row>
    <row r="57" ht="15.75" customHeight="1">
      <c r="E57" s="2"/>
    </row>
    <row r="58" ht="15.75" customHeight="1">
      <c r="E58" s="2"/>
    </row>
    <row r="59" ht="15.75" customHeight="1">
      <c r="E59" s="2"/>
    </row>
    <row r="60" ht="15.75" customHeight="1">
      <c r="E60" s="2"/>
    </row>
    <row r="61" ht="15.75" customHeight="1">
      <c r="E61" s="2"/>
    </row>
    <row r="62" ht="15.75" customHeight="1">
      <c r="E62" s="2"/>
    </row>
    <row r="63" ht="15.75" customHeight="1">
      <c r="E63" s="2"/>
    </row>
    <row r="64" ht="15.75" customHeight="1">
      <c r="E64" s="2"/>
    </row>
    <row r="65" ht="15.75" customHeight="1">
      <c r="E65" s="2"/>
    </row>
    <row r="66" ht="15.75" customHeight="1">
      <c r="E66" s="2"/>
    </row>
    <row r="67" ht="15.75" customHeight="1">
      <c r="E67" s="2"/>
    </row>
    <row r="68" ht="15.75" customHeight="1">
      <c r="E68" s="2"/>
    </row>
    <row r="69" ht="15.75" customHeight="1">
      <c r="E69" s="2"/>
    </row>
    <row r="70" ht="15.75" customHeight="1">
      <c r="E70" s="2"/>
    </row>
    <row r="71" ht="15.75" customHeight="1">
      <c r="E71" s="2"/>
    </row>
    <row r="72" ht="15.75" customHeight="1">
      <c r="E72" s="2"/>
    </row>
    <row r="73" ht="15.75" customHeight="1">
      <c r="E73" s="2"/>
    </row>
    <row r="74" ht="15.75" customHeight="1">
      <c r="E74" s="2"/>
    </row>
    <row r="75" ht="15.75" customHeight="1">
      <c r="E75" s="2"/>
    </row>
    <row r="76" ht="15.75" customHeight="1">
      <c r="E76" s="2"/>
    </row>
    <row r="77" ht="15.75" customHeight="1">
      <c r="E77" s="2"/>
    </row>
    <row r="78" ht="15.75" customHeight="1">
      <c r="E78" s="2"/>
    </row>
    <row r="79" ht="15.75" customHeight="1">
      <c r="E79" s="2"/>
    </row>
    <row r="80" ht="15.75" customHeight="1">
      <c r="E80" s="2"/>
    </row>
    <row r="81" ht="15.75" customHeight="1">
      <c r="E81" s="2"/>
    </row>
    <row r="82" ht="15.75" customHeight="1">
      <c r="E82" s="2"/>
    </row>
    <row r="83" ht="15.75" customHeight="1">
      <c r="E83" s="2"/>
    </row>
    <row r="84" ht="15.75" customHeight="1">
      <c r="E84" s="2"/>
    </row>
    <row r="85" ht="15.75" customHeight="1">
      <c r="E85" s="2"/>
    </row>
    <row r="86" ht="15.75" customHeight="1">
      <c r="E86" s="2"/>
    </row>
    <row r="87" ht="15.75" customHeight="1">
      <c r="E87" s="2"/>
    </row>
    <row r="88" ht="15.75" customHeight="1">
      <c r="E88" s="2"/>
    </row>
    <row r="89" ht="15.75" customHeight="1">
      <c r="E89" s="2"/>
    </row>
    <row r="90" ht="15.75" customHeight="1">
      <c r="E90" s="2"/>
    </row>
    <row r="91" ht="15.75" customHeight="1">
      <c r="E91" s="2"/>
    </row>
    <row r="92" ht="15.75" customHeight="1">
      <c r="E92" s="2"/>
    </row>
    <row r="93" ht="15.75" customHeight="1">
      <c r="E93" s="2"/>
    </row>
    <row r="94" ht="15.75" customHeight="1">
      <c r="E94" s="2"/>
    </row>
    <row r="95" ht="15.75" customHeight="1">
      <c r="E95" s="2"/>
    </row>
    <row r="96" ht="15.75" customHeight="1">
      <c r="E96" s="2"/>
    </row>
    <row r="97" ht="15.75" customHeight="1">
      <c r="E97" s="2"/>
    </row>
    <row r="98" ht="15.75" customHeight="1">
      <c r="E98" s="2"/>
    </row>
    <row r="99" ht="15.75" customHeight="1">
      <c r="E99" s="2"/>
    </row>
    <row r="100" ht="15.75" customHeight="1">
      <c r="E100" s="2"/>
    </row>
    <row r="101" ht="15.75" customHeight="1">
      <c r="E101" s="2"/>
    </row>
    <row r="102" ht="15.75" customHeight="1">
      <c r="E102" s="2"/>
    </row>
    <row r="103" ht="15.75" customHeight="1">
      <c r="E103" s="2"/>
    </row>
    <row r="104" ht="15.75" customHeight="1">
      <c r="E104" s="2"/>
    </row>
    <row r="105" ht="15.75" customHeight="1">
      <c r="E105" s="2"/>
    </row>
    <row r="106" ht="15.75" customHeight="1">
      <c r="E106" s="2"/>
    </row>
    <row r="107" ht="15.75" customHeight="1">
      <c r="E107" s="2"/>
    </row>
    <row r="108" ht="15.75" customHeight="1">
      <c r="E108" s="2"/>
    </row>
    <row r="109" ht="15.75" customHeight="1">
      <c r="E109" s="2"/>
    </row>
    <row r="110" ht="15.75" customHeight="1">
      <c r="E110" s="2"/>
    </row>
    <row r="111" ht="15.75" customHeight="1">
      <c r="E111" s="2"/>
    </row>
    <row r="112" ht="15.75" customHeight="1">
      <c r="E112" s="2"/>
    </row>
    <row r="113" ht="15.75" customHeight="1">
      <c r="E113" s="2"/>
    </row>
    <row r="114" ht="15.75" customHeight="1">
      <c r="E114" s="2"/>
    </row>
    <row r="115" ht="15.75" customHeight="1">
      <c r="E115" s="2"/>
    </row>
    <row r="116" ht="15.75" customHeight="1">
      <c r="E116" s="2"/>
    </row>
    <row r="117" ht="15.75" customHeight="1">
      <c r="E117" s="2"/>
    </row>
    <row r="118" ht="15.75" customHeight="1">
      <c r="E118" s="2"/>
    </row>
    <row r="119" ht="15.75" customHeight="1">
      <c r="E119" s="2"/>
    </row>
    <row r="120" ht="15.75" customHeight="1">
      <c r="E120" s="2"/>
    </row>
    <row r="121" ht="15.75" customHeight="1">
      <c r="E121" s="2"/>
    </row>
    <row r="122" ht="15.75" customHeight="1">
      <c r="E122" s="2"/>
    </row>
    <row r="123" ht="15.75" customHeight="1">
      <c r="E123" s="2"/>
    </row>
    <row r="124" ht="15.75" customHeight="1">
      <c r="E124" s="2"/>
    </row>
    <row r="125" ht="15.75" customHeight="1">
      <c r="E125" s="2"/>
    </row>
    <row r="126" ht="15.75" customHeight="1">
      <c r="E126" s="2"/>
    </row>
    <row r="127" ht="15.75" customHeight="1">
      <c r="E127" s="2"/>
    </row>
    <row r="128" ht="15.75" customHeight="1">
      <c r="E128" s="2"/>
    </row>
    <row r="129" ht="15.75" customHeight="1">
      <c r="E129" s="2"/>
    </row>
    <row r="130" ht="15.75" customHeight="1">
      <c r="E130" s="2"/>
    </row>
    <row r="131" ht="15.75" customHeight="1">
      <c r="E131" s="2"/>
    </row>
    <row r="132" ht="15.75" customHeight="1">
      <c r="E132" s="2"/>
    </row>
    <row r="133" ht="15.75" customHeight="1">
      <c r="E133" s="2"/>
    </row>
    <row r="134" ht="15.75" customHeight="1">
      <c r="E134" s="2"/>
    </row>
    <row r="135" ht="15.75" customHeight="1">
      <c r="E135" s="2"/>
    </row>
    <row r="136" ht="15.75" customHeight="1">
      <c r="E136" s="2"/>
    </row>
    <row r="137" ht="15.75" customHeight="1">
      <c r="E137" s="2"/>
    </row>
    <row r="138" ht="15.75" customHeight="1">
      <c r="E138" s="2"/>
    </row>
    <row r="139" ht="15.75" customHeight="1">
      <c r="E139" s="2"/>
    </row>
    <row r="140" ht="15.75" customHeight="1">
      <c r="E140" s="2"/>
    </row>
    <row r="141" ht="15.75" customHeight="1">
      <c r="E141" s="2"/>
    </row>
    <row r="142" ht="15.75" customHeight="1">
      <c r="E142" s="2"/>
    </row>
    <row r="143" ht="15.75" customHeight="1">
      <c r="E143" s="2"/>
    </row>
    <row r="144" ht="15.75" customHeight="1">
      <c r="E144" s="2"/>
    </row>
    <row r="145" ht="15.75" customHeight="1">
      <c r="E145" s="2"/>
    </row>
    <row r="146" ht="15.75" customHeight="1">
      <c r="E146" s="2"/>
    </row>
    <row r="147" ht="15.75" customHeight="1">
      <c r="E147" s="2"/>
    </row>
    <row r="148" ht="15.75" customHeight="1">
      <c r="E148" s="2"/>
    </row>
    <row r="149" ht="15.75" customHeight="1">
      <c r="E149" s="2"/>
    </row>
    <row r="150" ht="15.75" customHeight="1">
      <c r="E150" s="2"/>
    </row>
    <row r="151" ht="15.75" customHeight="1">
      <c r="E151" s="2"/>
    </row>
    <row r="152" ht="15.75" customHeight="1">
      <c r="E152" s="2"/>
    </row>
    <row r="153" ht="15.75" customHeight="1">
      <c r="E153" s="2"/>
    </row>
    <row r="154" ht="15.75" customHeight="1">
      <c r="E154" s="2"/>
    </row>
    <row r="155" ht="15.75" customHeight="1">
      <c r="E155" s="2"/>
    </row>
    <row r="156" ht="15.75" customHeight="1">
      <c r="E156" s="2"/>
    </row>
    <row r="157" ht="15.75" customHeight="1">
      <c r="E157" s="2"/>
    </row>
    <row r="158" ht="15.75" customHeight="1">
      <c r="E158" s="2"/>
    </row>
    <row r="159" ht="15.75" customHeight="1">
      <c r="E159" s="2"/>
    </row>
    <row r="160" ht="15.75" customHeight="1">
      <c r="E160" s="2"/>
    </row>
    <row r="161" ht="15.75" customHeight="1">
      <c r="E161" s="2"/>
    </row>
    <row r="162" ht="15.75" customHeight="1">
      <c r="E162" s="2"/>
    </row>
    <row r="163" ht="15.75" customHeight="1">
      <c r="E163" s="2"/>
    </row>
    <row r="164" ht="15.75" customHeight="1">
      <c r="E164" s="2"/>
    </row>
    <row r="165" ht="15.75" customHeight="1">
      <c r="E165" s="2"/>
    </row>
    <row r="166" ht="15.75" customHeight="1">
      <c r="E166" s="2"/>
    </row>
    <row r="167" ht="15.75" customHeight="1">
      <c r="E167" s="2"/>
    </row>
    <row r="168" ht="15.75" customHeight="1">
      <c r="E168" s="2"/>
    </row>
    <row r="169" ht="15.75" customHeight="1">
      <c r="E169" s="2"/>
    </row>
    <row r="170" ht="15.75" customHeight="1">
      <c r="E170" s="2"/>
    </row>
    <row r="171" ht="15.75" customHeight="1">
      <c r="E171" s="2"/>
    </row>
    <row r="172" ht="15.75" customHeight="1">
      <c r="E172" s="2"/>
    </row>
    <row r="173" ht="15.75" customHeight="1">
      <c r="E173" s="2"/>
    </row>
    <row r="174" ht="15.75" customHeight="1">
      <c r="E174" s="2"/>
    </row>
    <row r="175" ht="15.75" customHeight="1">
      <c r="E175" s="2"/>
    </row>
    <row r="176" ht="15.75" customHeight="1">
      <c r="E176" s="2"/>
    </row>
    <row r="177" ht="15.75" customHeight="1">
      <c r="E177" s="2"/>
    </row>
    <row r="178" ht="15.75" customHeight="1">
      <c r="E178" s="2"/>
    </row>
    <row r="179" ht="15.75" customHeight="1">
      <c r="E179" s="2"/>
    </row>
    <row r="180" ht="15.75" customHeight="1">
      <c r="E180" s="2"/>
    </row>
    <row r="181" ht="15.75" customHeight="1">
      <c r="E181" s="2"/>
    </row>
    <row r="182" ht="15.75" customHeight="1">
      <c r="E182" s="2"/>
    </row>
    <row r="183" ht="15.75" customHeight="1">
      <c r="E183" s="2"/>
    </row>
    <row r="184" ht="15.75" customHeight="1">
      <c r="E184" s="2"/>
    </row>
    <row r="185" ht="15.75" customHeight="1">
      <c r="E185" s="2"/>
    </row>
    <row r="186" ht="15.75" customHeight="1">
      <c r="E186" s="2"/>
    </row>
    <row r="187" ht="15.75" customHeight="1">
      <c r="E187" s="2"/>
    </row>
    <row r="188" ht="15.75" customHeight="1">
      <c r="E188" s="2"/>
    </row>
    <row r="189" ht="15.75" customHeight="1">
      <c r="E189" s="2"/>
    </row>
    <row r="190" ht="15.75" customHeight="1">
      <c r="E190" s="2"/>
    </row>
    <row r="191" ht="15.75" customHeight="1">
      <c r="E191" s="2"/>
    </row>
    <row r="192" ht="15.75" customHeight="1">
      <c r="E192" s="2"/>
    </row>
    <row r="193" ht="15.75" customHeight="1">
      <c r="E193" s="2"/>
    </row>
    <row r="194" ht="15.75" customHeight="1">
      <c r="E194" s="2"/>
    </row>
    <row r="195" ht="15.75" customHeight="1">
      <c r="E195" s="2"/>
    </row>
    <row r="196" ht="15.75" customHeight="1">
      <c r="E196" s="2"/>
    </row>
    <row r="197" ht="15.75" customHeight="1">
      <c r="E197" s="2"/>
    </row>
    <row r="198" ht="15.75" customHeight="1">
      <c r="E198" s="2"/>
    </row>
    <row r="199" ht="15.75" customHeight="1">
      <c r="E199" s="2"/>
    </row>
    <row r="200" ht="15.75" customHeight="1">
      <c r="E200" s="2"/>
    </row>
    <row r="201" ht="15.75" customHeight="1">
      <c r="E201" s="2"/>
    </row>
    <row r="202" ht="15.75" customHeight="1">
      <c r="E202" s="2"/>
    </row>
    <row r="203" ht="15.75" customHeight="1">
      <c r="E203" s="2"/>
    </row>
    <row r="204" ht="15.75" customHeight="1">
      <c r="E204" s="2"/>
    </row>
    <row r="205" ht="15.75" customHeight="1">
      <c r="E205" s="2"/>
    </row>
    <row r="206" ht="15.75" customHeight="1">
      <c r="E206" s="2"/>
    </row>
    <row r="207" ht="15.75" customHeight="1">
      <c r="E207" s="2"/>
    </row>
    <row r="208" ht="15.75" customHeight="1">
      <c r="E208" s="2"/>
    </row>
    <row r="209" ht="15.75" customHeight="1">
      <c r="E209" s="2"/>
    </row>
    <row r="210" ht="15.75" customHeight="1">
      <c r="E210" s="2"/>
    </row>
    <row r="211" ht="15.75" customHeight="1">
      <c r="E211" s="2"/>
    </row>
    <row r="212" ht="15.75" customHeight="1">
      <c r="E212" s="2"/>
    </row>
    <row r="213" ht="15.75" customHeight="1">
      <c r="E213" s="2"/>
    </row>
    <row r="214" ht="15.75" customHeight="1">
      <c r="E214" s="2"/>
    </row>
    <row r="215" ht="15.75" customHeight="1">
      <c r="E215" s="2"/>
    </row>
    <row r="216" ht="15.75" customHeight="1">
      <c r="E216" s="2"/>
    </row>
    <row r="217" ht="15.75" customHeight="1">
      <c r="E217" s="2"/>
    </row>
    <row r="218" ht="15.75" customHeight="1">
      <c r="E218" s="2"/>
    </row>
    <row r="219" ht="15.75" customHeight="1">
      <c r="E219" s="2"/>
    </row>
    <row r="220" ht="15.75" customHeight="1">
      <c r="E220" s="2"/>
    </row>
    <row r="221" ht="15.75" customHeight="1">
      <c r="E221" s="2"/>
    </row>
    <row r="222" ht="15.75" customHeight="1">
      <c r="E222" s="2"/>
    </row>
    <row r="223" ht="15.75" customHeight="1">
      <c r="E223" s="2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5">
    <mergeCell ref="B9:D9"/>
    <mergeCell ref="A10:D10"/>
    <mergeCell ref="A15:C15"/>
    <mergeCell ref="B16:D16"/>
    <mergeCell ref="B17:D17"/>
    <mergeCell ref="A18:D18"/>
    <mergeCell ref="B19:D19"/>
    <mergeCell ref="B20:D20"/>
    <mergeCell ref="A1:D2"/>
    <mergeCell ref="A3:D3"/>
    <mergeCell ref="A4:D4"/>
    <mergeCell ref="B5:D5"/>
    <mergeCell ref="B6:D6"/>
    <mergeCell ref="B7:D7"/>
    <mergeCell ref="B8:D8"/>
  </mergeCells>
  <hyperlinks>
    <hyperlink r:id="rId1" ref="A1"/>
  </hyperlinks>
  <printOptions/>
  <pageMargins bottom="0.787401575" footer="0.0" header="0.0" left="0.511811024" right="0.511811024" top="0.787401575"/>
  <pageSetup paperSize="8"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80000"/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65.57"/>
    <col customWidth="1" min="3" max="3" width="19.71"/>
    <col customWidth="1" min="4" max="4" width="14.29"/>
    <col customWidth="1" min="5" max="5" width="12.71"/>
    <col customWidth="1" min="6" max="6" width="12.0"/>
    <col customWidth="1" min="7" max="7" width="15.14"/>
    <col customWidth="1" min="8" max="8" width="9.14"/>
    <col customWidth="1" min="9" max="9" width="14.86"/>
    <col customWidth="1" min="10" max="28" width="9.14"/>
  </cols>
  <sheetData>
    <row r="1" ht="15.75" customHeight="1">
      <c r="A1" s="18" t="s">
        <v>1</v>
      </c>
      <c r="B1" s="19"/>
      <c r="C1" s="19"/>
      <c r="D1" s="1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ht="15.75" customHeight="1">
      <c r="A2" s="18" t="s">
        <v>2</v>
      </c>
      <c r="B2" s="19"/>
      <c r="C2" s="19"/>
      <c r="D2" s="1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ht="15.75" customHeight="1">
      <c r="A3" s="21" t="s">
        <v>23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ht="15.75" customHeight="1">
      <c r="A4" s="22" t="s">
        <v>24</v>
      </c>
      <c r="B4" s="23"/>
      <c r="C4" s="24"/>
      <c r="D4" s="25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ht="15.75" customHeight="1">
      <c r="A5" s="26">
        <v>1.0</v>
      </c>
      <c r="B5" s="27" t="s">
        <v>25</v>
      </c>
      <c r="C5" s="28" t="s">
        <v>26</v>
      </c>
      <c r="D5" s="25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ht="15.75" customHeight="1">
      <c r="A6" s="29">
        <v>2.0</v>
      </c>
      <c r="B6" s="27" t="s">
        <v>27</v>
      </c>
      <c r="C6" s="30" t="s">
        <v>28</v>
      </c>
      <c r="D6" s="25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ht="15.75" customHeight="1">
      <c r="A7" s="29">
        <v>3.0</v>
      </c>
      <c r="B7" s="31" t="s">
        <v>29</v>
      </c>
      <c r="C7" s="32" t="s">
        <v>30</v>
      </c>
      <c r="D7" s="2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ht="15.75" customHeight="1">
      <c r="A8" s="29">
        <v>4.0</v>
      </c>
      <c r="B8" s="31" t="s">
        <v>31</v>
      </c>
      <c r="C8" s="33">
        <f>(2021.12)</f>
        <v>2021.12</v>
      </c>
      <c r="D8" s="25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ht="15.75" customHeight="1">
      <c r="A9" s="34">
        <v>5.0</v>
      </c>
      <c r="B9" s="31" t="s">
        <v>32</v>
      </c>
      <c r="C9" s="32" t="s">
        <v>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ht="15.75" customHeight="1">
      <c r="A10" s="34">
        <v>6.0</v>
      </c>
      <c r="B10" s="35" t="s">
        <v>34</v>
      </c>
      <c r="C10" s="36">
        <v>45658.0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ht="15.75" customHeight="1">
      <c r="A11" s="37" t="s">
        <v>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ht="15.75" customHeight="1">
      <c r="A12" s="37" t="s">
        <v>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ht="15.75" customHeight="1">
      <c r="A13" s="37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ht="15.75" customHeight="1">
      <c r="A14" s="38" t="s">
        <v>37</v>
      </c>
      <c r="B14" s="39"/>
      <c r="C14" s="4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ht="15.75" customHeight="1">
      <c r="A16" s="41">
        <v>1.0</v>
      </c>
      <c r="B16" s="42" t="s">
        <v>38</v>
      </c>
      <c r="C16" s="42" t="s">
        <v>39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ht="15.75" customHeight="1">
      <c r="A17" s="43" t="s">
        <v>40</v>
      </c>
      <c r="B17" s="44" t="s">
        <v>41</v>
      </c>
      <c r="C17" s="45">
        <f>C8</f>
        <v>2021.12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ht="15.75" customHeight="1">
      <c r="A18" s="43" t="s">
        <v>42</v>
      </c>
      <c r="B18" s="44" t="s">
        <v>43</v>
      </c>
      <c r="C18" s="46">
        <v>0.0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ht="15.75" customHeight="1">
      <c r="A19" s="43" t="s">
        <v>44</v>
      </c>
      <c r="B19" s="44" t="s">
        <v>45</v>
      </c>
      <c r="C19" s="46">
        <v>0.0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ht="15.75" customHeight="1">
      <c r="A20" s="43" t="s">
        <v>46</v>
      </c>
      <c r="B20" s="44" t="s">
        <v>47</v>
      </c>
      <c r="C20" s="46">
        <v>0.0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ht="15.75" customHeight="1">
      <c r="A21" s="43" t="s">
        <v>48</v>
      </c>
      <c r="B21" s="44" t="s">
        <v>49</v>
      </c>
      <c r="C21" s="46">
        <v>0.0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ht="15.75" customHeight="1">
      <c r="A22" s="43" t="s">
        <v>50</v>
      </c>
      <c r="B22" s="44" t="s">
        <v>51</v>
      </c>
      <c r="C22" s="46">
        <v>0.0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ht="15.75" customHeight="1">
      <c r="A23" s="47" t="s">
        <v>52</v>
      </c>
      <c r="B23" s="40"/>
      <c r="C23" s="48">
        <f>SUM(C17:C22)</f>
        <v>2021.12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ht="15.75" customHeight="1">
      <c r="A24" s="37" t="s">
        <v>53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ht="15.75" customHeight="1">
      <c r="A25" s="37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ht="15.75" customHeight="1">
      <c r="A26" s="38" t="s">
        <v>54</v>
      </c>
      <c r="B26" s="39"/>
      <c r="C26" s="4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ht="24.0" customHeight="1">
      <c r="A27" s="49" t="s">
        <v>55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ht="22.5" customHeight="1">
      <c r="A28" s="49" t="s">
        <v>56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ht="31.5" customHeight="1">
      <c r="A29" s="49" t="s">
        <v>57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ht="15.75" customHeight="1">
      <c r="A30" s="5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ht="15.75" customHeight="1">
      <c r="A31" s="38" t="s">
        <v>58</v>
      </c>
      <c r="B31" s="39"/>
      <c r="C31" s="4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ht="15.75" customHeight="1">
      <c r="A33" s="41" t="s">
        <v>59</v>
      </c>
      <c r="B33" s="42" t="s">
        <v>60</v>
      </c>
      <c r="C33" s="42" t="s">
        <v>39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ht="15.75" customHeight="1">
      <c r="A34" s="43" t="s">
        <v>40</v>
      </c>
      <c r="B34" s="44" t="s">
        <v>61</v>
      </c>
      <c r="C34" s="46">
        <f>8.33%*C23</f>
        <v>168.359296</v>
      </c>
      <c r="D34" s="51" t="s">
        <v>62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ht="15.75" customHeight="1">
      <c r="A35" s="43" t="s">
        <v>42</v>
      </c>
      <c r="B35" s="44" t="s">
        <v>63</v>
      </c>
      <c r="C35" s="46">
        <f>8.33%*C23</f>
        <v>168.359296</v>
      </c>
      <c r="D35" s="51" t="s">
        <v>62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ht="15.75" customHeight="1">
      <c r="A36" s="43" t="s">
        <v>44</v>
      </c>
      <c r="B36" s="44" t="s">
        <v>64</v>
      </c>
      <c r="C36" s="46">
        <f>2.78%*C23</f>
        <v>56.187136</v>
      </c>
      <c r="D36" s="51" t="s">
        <v>62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ht="15.75" customHeight="1">
      <c r="A37" s="47" t="s">
        <v>52</v>
      </c>
      <c r="B37" s="40"/>
      <c r="C37" s="48">
        <f>SUM(C34:C36)</f>
        <v>392.905728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ht="15.75" customHeight="1">
      <c r="A38" s="52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</row>
    <row r="39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ht="32.25" customHeight="1">
      <c r="A40" s="47" t="s">
        <v>65</v>
      </c>
      <c r="B40" s="39"/>
      <c r="C40" s="39"/>
      <c r="D40" s="4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ht="15.75" customHeight="1">
      <c r="A42" s="41" t="s">
        <v>66</v>
      </c>
      <c r="B42" s="42" t="s">
        <v>67</v>
      </c>
      <c r="C42" s="55" t="s">
        <v>68</v>
      </c>
      <c r="D42" s="56" t="s">
        <v>39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ht="15.75" customHeight="1">
      <c r="A43" s="43" t="s">
        <v>40</v>
      </c>
      <c r="B43" s="44" t="s">
        <v>69</v>
      </c>
      <c r="C43" s="57">
        <v>0.2</v>
      </c>
      <c r="D43" s="58">
        <f t="shared" ref="D43:D50" si="1">C43*($C$37+$C$23)</f>
        <v>482.8051456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ht="15.75" customHeight="1">
      <c r="A44" s="43" t="s">
        <v>42</v>
      </c>
      <c r="B44" s="44" t="s">
        <v>70</v>
      </c>
      <c r="C44" s="57">
        <v>0.025</v>
      </c>
      <c r="D44" s="58">
        <f t="shared" si="1"/>
        <v>60.3506432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ht="15.75" customHeight="1">
      <c r="A45" s="43" t="s">
        <v>44</v>
      </c>
      <c r="B45" s="59" t="s">
        <v>71</v>
      </c>
      <c r="C45" s="60">
        <v>0.03</v>
      </c>
      <c r="D45" s="61">
        <f t="shared" si="1"/>
        <v>72.42077184</v>
      </c>
      <c r="E45" s="62" t="s">
        <v>72</v>
      </c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4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ht="15.75" customHeight="1">
      <c r="A46" s="43" t="s">
        <v>46</v>
      </c>
      <c r="B46" s="44" t="s">
        <v>73</v>
      </c>
      <c r="C46" s="57">
        <v>0.015</v>
      </c>
      <c r="D46" s="58">
        <f t="shared" si="1"/>
        <v>36.21038592</v>
      </c>
      <c r="E46" s="20"/>
      <c r="F46" s="65"/>
      <c r="G46" s="65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ht="15.75" customHeight="1">
      <c r="A47" s="43" t="s">
        <v>48</v>
      </c>
      <c r="B47" s="44" t="s">
        <v>74</v>
      </c>
      <c r="C47" s="66">
        <v>0.01</v>
      </c>
      <c r="D47" s="46">
        <f t="shared" si="1"/>
        <v>24.14025728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ht="15.75" customHeight="1">
      <c r="A48" s="43" t="s">
        <v>50</v>
      </c>
      <c r="B48" s="44" t="s">
        <v>75</v>
      </c>
      <c r="C48" s="67">
        <v>0.006</v>
      </c>
      <c r="D48" s="46">
        <f t="shared" si="1"/>
        <v>14.48415437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ht="15.75" customHeight="1">
      <c r="A49" s="43" t="s">
        <v>76</v>
      </c>
      <c r="B49" s="44" t="s">
        <v>77</v>
      </c>
      <c r="C49" s="67">
        <v>0.002</v>
      </c>
      <c r="D49" s="46">
        <f t="shared" si="1"/>
        <v>4.828051456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ht="15.75" customHeight="1">
      <c r="A50" s="43" t="s">
        <v>78</v>
      </c>
      <c r="B50" s="44" t="s">
        <v>79</v>
      </c>
      <c r="C50" s="67">
        <v>0.08</v>
      </c>
      <c r="D50" s="46">
        <f t="shared" si="1"/>
        <v>193.1220582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ht="15.75" customHeight="1">
      <c r="A51" s="47" t="s">
        <v>80</v>
      </c>
      <c r="B51" s="40"/>
      <c r="C51" s="68">
        <f t="shared" ref="C51:D51" si="2">SUM(C43:C50)</f>
        <v>0.368</v>
      </c>
      <c r="D51" s="69">
        <f t="shared" si="2"/>
        <v>888.3614679</v>
      </c>
      <c r="E51" s="62" t="s">
        <v>81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40"/>
      <c r="V51" s="20"/>
      <c r="W51" s="20"/>
      <c r="X51" s="20"/>
      <c r="Y51" s="20"/>
      <c r="Z51" s="20"/>
      <c r="AA51" s="20"/>
      <c r="AB51" s="20"/>
    </row>
    <row r="52" ht="15.75" customHeight="1">
      <c r="A52" s="37" t="s">
        <v>82</v>
      </c>
      <c r="B52" s="70"/>
      <c r="C52" s="71"/>
      <c r="D52" s="71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ht="15.75" customHeight="1">
      <c r="A53" s="37" t="s">
        <v>83</v>
      </c>
      <c r="B53" s="70"/>
      <c r="C53" s="71"/>
      <c r="D53" s="71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ht="15.75" customHeight="1">
      <c r="A54" s="37" t="s">
        <v>84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ht="15.75" customHeight="1">
      <c r="A55" s="20"/>
      <c r="B55" s="20"/>
      <c r="C55" s="20"/>
      <c r="D55" s="20"/>
      <c r="E55" s="7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ht="15.75" customHeight="1">
      <c r="A56" s="38" t="s">
        <v>85</v>
      </c>
      <c r="B56" s="39"/>
      <c r="C56" s="4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ht="15.75" customHeight="1">
      <c r="A58" s="41" t="s">
        <v>86</v>
      </c>
      <c r="B58" s="42" t="s">
        <v>87</v>
      </c>
      <c r="C58" s="42" t="s">
        <v>39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>
      <c r="A59" s="43" t="s">
        <v>40</v>
      </c>
      <c r="B59" s="73" t="s">
        <v>88</v>
      </c>
      <c r="C59" s="58">
        <f>15*16-(C8*6%)</f>
        <v>118.7328</v>
      </c>
      <c r="D59" s="74" t="s">
        <v>89</v>
      </c>
      <c r="E59" s="75"/>
      <c r="F59" s="51"/>
      <c r="G59" s="51"/>
      <c r="H59" s="51"/>
      <c r="I59" s="51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>
      <c r="A60" s="43" t="s">
        <v>42</v>
      </c>
      <c r="B60" s="76" t="s">
        <v>90</v>
      </c>
      <c r="C60" s="77">
        <f>(20.76-1.39)*15</f>
        <v>290.55</v>
      </c>
      <c r="D60" s="62" t="s">
        <v>91</v>
      </c>
      <c r="E60" s="78"/>
      <c r="F60" s="78"/>
      <c r="G60" s="79"/>
      <c r="H60" s="51"/>
      <c r="I60" s="51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20"/>
      <c r="V60" s="20"/>
      <c r="W60" s="20"/>
      <c r="X60" s="20"/>
      <c r="Y60" s="20"/>
      <c r="Z60" s="20"/>
      <c r="AA60" s="20"/>
      <c r="AB60" s="20"/>
    </row>
    <row r="61" ht="15.75" customHeight="1">
      <c r="A61" s="43" t="s">
        <v>44</v>
      </c>
      <c r="B61" s="76" t="s">
        <v>92</v>
      </c>
      <c r="C61" s="77">
        <v>15.96</v>
      </c>
      <c r="D61" s="80" t="s">
        <v>93</v>
      </c>
      <c r="E61" s="51"/>
      <c r="F61" s="51"/>
      <c r="G61" s="51"/>
      <c r="H61" s="51"/>
      <c r="I61" s="51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>
      <c r="A62" s="43" t="s">
        <v>46</v>
      </c>
      <c r="B62" s="76" t="s">
        <v>94</v>
      </c>
      <c r="C62" s="81">
        <f>1621*0.3</f>
        <v>486.3</v>
      </c>
      <c r="D62" s="62" t="s">
        <v>95</v>
      </c>
      <c r="E62" s="78"/>
      <c r="F62" s="78"/>
      <c r="G62" s="78"/>
      <c r="H62" s="78"/>
      <c r="I62" s="79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ht="15.75" customHeight="1">
      <c r="A63" s="43" t="s">
        <v>48</v>
      </c>
      <c r="B63" s="76" t="s">
        <v>96</v>
      </c>
      <c r="C63" s="81">
        <v>144.68</v>
      </c>
      <c r="D63" s="82" t="s">
        <v>97</v>
      </c>
      <c r="E63" s="83"/>
      <c r="F63" s="83"/>
      <c r="G63" s="83"/>
      <c r="H63" s="83"/>
      <c r="I63" s="83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ht="15.75" customHeight="1">
      <c r="A64" s="43" t="s">
        <v>50</v>
      </c>
      <c r="B64" s="76" t="s">
        <v>98</v>
      </c>
      <c r="C64" s="84">
        <v>300.0</v>
      </c>
      <c r="D64" s="82" t="s">
        <v>97</v>
      </c>
      <c r="E64" s="51"/>
      <c r="F64" s="51"/>
      <c r="G64" s="51"/>
      <c r="H64" s="51"/>
      <c r="I64" s="51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ht="15.75" customHeight="1">
      <c r="A65" s="47" t="s">
        <v>52</v>
      </c>
      <c r="B65" s="40"/>
      <c r="C65" s="85">
        <f>SUM(C59:C64)</f>
        <v>1356.2228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ht="15.75" customHeight="1">
      <c r="A66" s="37" t="s">
        <v>99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ht="24.0" customHeight="1">
      <c r="A67" s="49" t="s">
        <v>100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</row>
    <row r="68" ht="15.75" customHeight="1">
      <c r="A68" s="37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ht="15.75" customHeight="1">
      <c r="A69" s="38" t="s">
        <v>101</v>
      </c>
      <c r="B69" s="39"/>
      <c r="C69" s="4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ht="15.75" customHeight="1">
      <c r="A71" s="41">
        <v>2.0</v>
      </c>
      <c r="B71" s="42" t="s">
        <v>102</v>
      </c>
      <c r="C71" s="42" t="s">
        <v>39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ht="15.75" customHeight="1">
      <c r="A72" s="43" t="s">
        <v>59</v>
      </c>
      <c r="B72" s="44" t="s">
        <v>60</v>
      </c>
      <c r="C72" s="46">
        <f>C37</f>
        <v>392.905728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ht="15.75" customHeight="1">
      <c r="A73" s="43" t="s">
        <v>66</v>
      </c>
      <c r="B73" s="44" t="s">
        <v>67</v>
      </c>
      <c r="C73" s="46">
        <f>D51</f>
        <v>888.3614679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ht="15.75" customHeight="1">
      <c r="A74" s="43" t="s">
        <v>86</v>
      </c>
      <c r="B74" s="44" t="s">
        <v>87</v>
      </c>
      <c r="C74" s="46">
        <f>C65</f>
        <v>1356.2228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ht="15.75" customHeight="1">
      <c r="A75" s="47" t="s">
        <v>52</v>
      </c>
      <c r="B75" s="40"/>
      <c r="C75" s="48">
        <f>SUM(C72:C74)</f>
        <v>2637.489996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ht="15.75" customHeight="1">
      <c r="A76" s="8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ht="15.75" customHeight="1">
      <c r="A78" s="38" t="s">
        <v>103</v>
      </c>
      <c r="B78" s="39"/>
      <c r="C78" s="4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ht="15.75" customHeight="1">
      <c r="A80" s="41">
        <v>3.0</v>
      </c>
      <c r="B80" s="42" t="s">
        <v>104</v>
      </c>
      <c r="C80" s="42" t="s">
        <v>39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ht="15.75" customHeight="1">
      <c r="A81" s="87" t="s">
        <v>105</v>
      </c>
      <c r="B81" s="40"/>
      <c r="C81" s="88">
        <f>5.5%</f>
        <v>0.055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ht="15.75" customHeight="1">
      <c r="A82" s="43" t="s">
        <v>40</v>
      </c>
      <c r="B82" s="89" t="s">
        <v>106</v>
      </c>
      <c r="C82" s="58">
        <f>C23*(1/12)*C81</f>
        <v>9.263466667</v>
      </c>
      <c r="D82" s="90" t="s">
        <v>107</v>
      </c>
      <c r="E82" s="63"/>
      <c r="F82" s="63"/>
      <c r="G82" s="63"/>
      <c r="H82" s="63"/>
      <c r="I82" s="63"/>
      <c r="J82" s="63"/>
      <c r="K82" s="63"/>
      <c r="L82" s="64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20"/>
      <c r="X82" s="20"/>
      <c r="Y82" s="20"/>
      <c r="Z82" s="20"/>
      <c r="AA82" s="20"/>
      <c r="AB82" s="20"/>
    </row>
    <row r="83" ht="15.75" customHeight="1">
      <c r="A83" s="43" t="s">
        <v>42</v>
      </c>
      <c r="B83" s="89" t="s">
        <v>108</v>
      </c>
      <c r="C83" s="91">
        <f>C23*(C50*(1/12*C81))</f>
        <v>0.7410773333</v>
      </c>
      <c r="D83" s="90" t="s">
        <v>109</v>
      </c>
      <c r="E83" s="63"/>
      <c r="F83" s="63"/>
      <c r="G83" s="63"/>
      <c r="H83" s="63"/>
      <c r="I83" s="63"/>
      <c r="J83" s="64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20"/>
      <c r="X83" s="20"/>
      <c r="Y83" s="20"/>
      <c r="Z83" s="20"/>
      <c r="AA83" s="20"/>
      <c r="AB83" s="20"/>
    </row>
    <row r="84" ht="15.75" customHeight="1">
      <c r="A84" s="43" t="s">
        <v>44</v>
      </c>
      <c r="B84" s="89" t="s">
        <v>110</v>
      </c>
      <c r="C84" s="91">
        <f>C23*2%</f>
        <v>40.4224</v>
      </c>
      <c r="D84" s="92">
        <v>0.02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20"/>
      <c r="X84" s="20"/>
      <c r="Y84" s="20"/>
      <c r="Z84" s="20"/>
      <c r="AA84" s="20"/>
      <c r="AB84" s="20"/>
    </row>
    <row r="85" ht="15.75" customHeight="1">
      <c r="A85" s="87" t="s">
        <v>111</v>
      </c>
      <c r="B85" s="40"/>
      <c r="C85" s="66">
        <f>(1/30/12*7)</f>
        <v>0.01944444444</v>
      </c>
      <c r="D85" s="93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20"/>
      <c r="X85" s="20"/>
      <c r="Y85" s="20"/>
      <c r="Z85" s="20"/>
      <c r="AA85" s="20"/>
      <c r="AB85" s="20"/>
    </row>
    <row r="86" ht="15.75" customHeight="1">
      <c r="A86" s="43" t="s">
        <v>46</v>
      </c>
      <c r="B86" s="89" t="s">
        <v>112</v>
      </c>
      <c r="C86" s="91">
        <f>(C23+C75+C34+C36)*C85</f>
        <v>94.95026388</v>
      </c>
      <c r="D86" s="90" t="s">
        <v>113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4"/>
      <c r="W86" s="20"/>
      <c r="X86" s="20"/>
      <c r="Y86" s="20"/>
      <c r="Z86" s="20"/>
      <c r="AA86" s="20"/>
      <c r="AB86" s="20"/>
    </row>
    <row r="87" ht="15.75" customHeight="1">
      <c r="A87" s="43" t="s">
        <v>48</v>
      </c>
      <c r="B87" s="89" t="s">
        <v>114</v>
      </c>
      <c r="C87" s="91">
        <f>(C23+C75+C34+C36)*(C85*C51)</f>
        <v>34.94169711</v>
      </c>
      <c r="D87" s="90" t="s">
        <v>115</v>
      </c>
      <c r="E87" s="63"/>
      <c r="F87" s="63"/>
      <c r="G87" s="63"/>
      <c r="H87" s="63"/>
      <c r="I87" s="63"/>
      <c r="J87" s="63"/>
      <c r="K87" s="63"/>
      <c r="L87" s="63"/>
      <c r="M87" s="63"/>
      <c r="N87" s="64"/>
      <c r="O87" s="51"/>
      <c r="P87" s="51"/>
      <c r="Q87" s="51"/>
      <c r="R87" s="51"/>
      <c r="S87" s="51"/>
      <c r="T87" s="51"/>
      <c r="U87" s="51"/>
      <c r="V87" s="51"/>
      <c r="W87" s="20"/>
      <c r="X87" s="20"/>
      <c r="Y87" s="20"/>
      <c r="Z87" s="20"/>
      <c r="AA87" s="20"/>
      <c r="AB87" s="20"/>
    </row>
    <row r="88" ht="15.75" customHeight="1">
      <c r="A88" s="43" t="s">
        <v>50</v>
      </c>
      <c r="B88" s="89" t="s">
        <v>116</v>
      </c>
      <c r="C88" s="91">
        <f>C23*2%</f>
        <v>40.4224</v>
      </c>
      <c r="D88" s="92">
        <v>0.02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20"/>
      <c r="X88" s="20"/>
      <c r="Y88" s="20"/>
      <c r="Z88" s="20"/>
      <c r="AA88" s="20"/>
      <c r="AB88" s="20"/>
    </row>
    <row r="89" ht="15.75" customHeight="1">
      <c r="A89" s="47" t="s">
        <v>52</v>
      </c>
      <c r="B89" s="40"/>
      <c r="C89" s="94">
        <f>SUM(C82:C88)</f>
        <v>220.7607494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ht="54.75" customHeight="1">
      <c r="A90" s="49" t="s">
        <v>117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ht="15.75" customHeight="1">
      <c r="A92" s="38" t="s">
        <v>118</v>
      </c>
      <c r="B92" s="39"/>
      <c r="C92" s="4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ht="23.25" customHeight="1">
      <c r="A93" s="49" t="s">
        <v>119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ht="15.75" customHeight="1">
      <c r="A95" s="38" t="s">
        <v>120</v>
      </c>
      <c r="B95" s="39"/>
      <c r="C95" s="40"/>
      <c r="D95" s="20"/>
      <c r="E95" s="20"/>
      <c r="F95" s="20"/>
      <c r="G95" s="20"/>
      <c r="H95" s="20">
        <f>5.96/30/12</f>
        <v>0.01655555556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ht="15.75" customHeight="1">
      <c r="A96" s="5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ht="15.75" customHeight="1">
      <c r="A97" s="41" t="s">
        <v>121</v>
      </c>
      <c r="B97" s="42" t="s">
        <v>122</v>
      </c>
      <c r="C97" s="41" t="s">
        <v>39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>
      <c r="A98" s="43" t="s">
        <v>40</v>
      </c>
      <c r="B98" s="44" t="s">
        <v>123</v>
      </c>
      <c r="C98" s="95">
        <v>0.0</v>
      </c>
      <c r="D98" s="96" t="s">
        <v>124</v>
      </c>
      <c r="E98" s="4"/>
      <c r="F98" s="4"/>
      <c r="G98" s="4"/>
      <c r="H98" s="4"/>
      <c r="I98" s="4"/>
      <c r="J98" s="5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</row>
    <row r="99" ht="15.75" customHeight="1">
      <c r="A99" s="43" t="s">
        <v>42</v>
      </c>
      <c r="B99" s="44" t="s">
        <v>125</v>
      </c>
      <c r="C99" s="97">
        <f>C23*0.28%</f>
        <v>5.659136</v>
      </c>
      <c r="D99" s="98" t="s">
        <v>126</v>
      </c>
      <c r="E99" s="99"/>
      <c r="F99" s="99"/>
      <c r="G99" s="99"/>
      <c r="H99" s="99"/>
      <c r="I99" s="100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</row>
    <row r="100" ht="15.75" customHeight="1">
      <c r="A100" s="43" t="s">
        <v>44</v>
      </c>
      <c r="B100" s="44" t="s">
        <v>127</v>
      </c>
      <c r="C100" s="97">
        <f>((5/30)/12)*(1.5%*C23)</f>
        <v>0.4210666667</v>
      </c>
      <c r="D100" s="101" t="s">
        <v>128</v>
      </c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102"/>
    </row>
    <row r="101" ht="15.75" customHeight="1">
      <c r="A101" s="43" t="s">
        <v>46</v>
      </c>
      <c r="B101" s="44" t="s">
        <v>129</v>
      </c>
      <c r="C101" s="97">
        <f>C23*0.0078%</f>
        <v>0.15764736</v>
      </c>
      <c r="D101" s="103" t="s">
        <v>130</v>
      </c>
      <c r="E101" s="39"/>
      <c r="F101" s="39"/>
      <c r="G101" s="39"/>
      <c r="H101" s="39"/>
      <c r="I101" s="39"/>
      <c r="J101" s="40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</row>
    <row r="102" ht="15.75" customHeight="1">
      <c r="A102" s="43" t="s">
        <v>48</v>
      </c>
      <c r="B102" s="44" t="s">
        <v>131</v>
      </c>
      <c r="C102" s="97">
        <f>C23*0.02%</f>
        <v>0.404224</v>
      </c>
      <c r="D102" s="90" t="s">
        <v>132</v>
      </c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102"/>
    </row>
    <row r="103">
      <c r="A103" s="43" t="s">
        <v>50</v>
      </c>
      <c r="B103" s="44" t="s">
        <v>133</v>
      </c>
      <c r="C103" s="104">
        <v>0.0</v>
      </c>
      <c r="D103" s="105" t="s">
        <v>134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ht="15.75" customHeight="1">
      <c r="A104" s="47" t="s">
        <v>80</v>
      </c>
      <c r="B104" s="40"/>
      <c r="C104" s="85">
        <f>SUM(C98:C103)</f>
        <v>6.642074027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ht="15.75" customHeight="1">
      <c r="A105" s="20"/>
      <c r="B105" s="20"/>
      <c r="C105" s="20"/>
      <c r="D105" s="106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ht="15.75" customHeight="1">
      <c r="A107" s="38" t="s">
        <v>135</v>
      </c>
      <c r="B107" s="39"/>
      <c r="C107" s="4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ht="15.75" customHeight="1">
      <c r="A108" s="5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ht="15.75" customHeight="1">
      <c r="A109" s="41" t="s">
        <v>136</v>
      </c>
      <c r="B109" s="42" t="s">
        <v>137</v>
      </c>
      <c r="C109" s="42" t="s">
        <v>39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ht="15.75" customHeight="1">
      <c r="A110" s="43" t="s">
        <v>40</v>
      </c>
      <c r="B110" s="44" t="s">
        <v>138</v>
      </c>
      <c r="C110" s="46">
        <v>0.0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ht="15.75" customHeight="1">
      <c r="A111" s="47" t="s">
        <v>52</v>
      </c>
      <c r="B111" s="40"/>
      <c r="C111" s="48">
        <v>0.0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ht="15.75" customHeight="1">
      <c r="A114" s="38" t="s">
        <v>139</v>
      </c>
      <c r="B114" s="39"/>
      <c r="C114" s="4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ht="15.75" customHeight="1">
      <c r="A115" s="5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ht="15.75" customHeight="1">
      <c r="A116" s="41">
        <v>4.0</v>
      </c>
      <c r="B116" s="42" t="s">
        <v>140</v>
      </c>
      <c r="C116" s="42" t="s">
        <v>39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ht="15.75" customHeight="1">
      <c r="A117" s="43" t="s">
        <v>121</v>
      </c>
      <c r="B117" s="44" t="s">
        <v>141</v>
      </c>
      <c r="C117" s="46">
        <f>C104</f>
        <v>6.642074027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ht="15.75" customHeight="1">
      <c r="A118" s="43" t="s">
        <v>136</v>
      </c>
      <c r="B118" s="44" t="s">
        <v>142</v>
      </c>
      <c r="C118" s="46">
        <f>C111</f>
        <v>0</v>
      </c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ht="15.75" customHeight="1">
      <c r="A119" s="47" t="s">
        <v>52</v>
      </c>
      <c r="B119" s="40"/>
      <c r="C119" s="48">
        <f>SUM(C117:C118)</f>
        <v>6.642074027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ht="15.75" customHeight="1">
      <c r="A122" s="38" t="s">
        <v>143</v>
      </c>
      <c r="B122" s="39"/>
      <c r="C122" s="4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ht="15.75" customHeight="1">
      <c r="A124" s="41">
        <v>5.0</v>
      </c>
      <c r="B124" s="107" t="s">
        <v>144</v>
      </c>
      <c r="C124" s="42" t="s">
        <v>39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ht="15.75" customHeight="1">
      <c r="A125" s="43" t="s">
        <v>40</v>
      </c>
      <c r="B125" s="44" t="s">
        <v>145</v>
      </c>
      <c r="C125" s="108">
        <f>'Uniformes, mat. e equipam'!F12</f>
        <v>36.25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ht="15.75" customHeight="1">
      <c r="A126" s="43" t="s">
        <v>42</v>
      </c>
      <c r="B126" s="44" t="s">
        <v>146</v>
      </c>
      <c r="C126" s="108">
        <f>'Uniformes, mat. e equipam'!F20</f>
        <v>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ht="15.75" customHeight="1">
      <c r="A127" s="43" t="s">
        <v>44</v>
      </c>
      <c r="B127" s="44" t="s">
        <v>147</v>
      </c>
      <c r="C127" s="108">
        <f>'Uniformes, mat. e equipam'!F29</f>
        <v>0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ht="15.75" customHeight="1">
      <c r="A128" s="43" t="s">
        <v>46</v>
      </c>
      <c r="B128" s="44" t="s">
        <v>148</v>
      </c>
      <c r="C128" s="108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</row>
    <row r="129" ht="15.75" customHeight="1">
      <c r="A129" s="47" t="s">
        <v>80</v>
      </c>
      <c r="B129" s="40"/>
      <c r="C129" s="109">
        <f>SUM(C125:C128)</f>
        <v>36.25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</row>
    <row r="130" ht="15.75" customHeight="1">
      <c r="A130" s="37" t="s">
        <v>149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</row>
    <row r="131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</row>
    <row r="132" ht="15.75" customHeight="1">
      <c r="A132" s="38" t="s">
        <v>150</v>
      </c>
      <c r="B132" s="39"/>
      <c r="C132" s="4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</row>
    <row r="133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</row>
    <row r="134" ht="15.75" customHeight="1">
      <c r="A134" s="41">
        <v>6.0</v>
      </c>
      <c r="B134" s="107" t="s">
        <v>151</v>
      </c>
      <c r="C134" s="42" t="s">
        <v>68</v>
      </c>
      <c r="D134" s="42" t="s">
        <v>39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</row>
    <row r="135" ht="15.75" customHeight="1">
      <c r="A135" s="43" t="s">
        <v>40</v>
      </c>
      <c r="B135" s="44" t="s">
        <v>152</v>
      </c>
      <c r="C135" s="110">
        <v>0.073</v>
      </c>
      <c r="D135" s="111">
        <f>(C119+C89+C75+C23)*$C$135</f>
        <v>356.6789358</v>
      </c>
      <c r="E135" s="112" t="s">
        <v>153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40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</row>
    <row r="136" ht="15.75" customHeight="1">
      <c r="A136" s="43" t="s">
        <v>42</v>
      </c>
      <c r="B136" s="44" t="s">
        <v>154</v>
      </c>
      <c r="C136" s="110">
        <v>0.055</v>
      </c>
      <c r="D136" s="111">
        <f>(C119+C89+C75+C23+D135)*$C$136</f>
        <v>288.3480465</v>
      </c>
      <c r="E136" s="90" t="s">
        <v>155</v>
      </c>
      <c r="F136" s="39"/>
      <c r="G136" s="39"/>
      <c r="H136" s="39"/>
      <c r="I136" s="39"/>
      <c r="J136" s="39"/>
      <c r="K136" s="40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</row>
    <row r="137" ht="15.75" customHeight="1">
      <c r="A137" s="43" t="s">
        <v>44</v>
      </c>
      <c r="B137" s="44" t="s">
        <v>156</v>
      </c>
      <c r="C137" s="67"/>
      <c r="D137" s="108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</row>
    <row r="138" ht="15.75" customHeight="1">
      <c r="A138" s="43"/>
      <c r="B138" s="59" t="s">
        <v>157</v>
      </c>
      <c r="C138" s="113">
        <v>0.0925</v>
      </c>
      <c r="D138" s="108">
        <f>$C$138*D145</f>
        <v>583.0440817</v>
      </c>
      <c r="E138" s="90" t="s">
        <v>158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</row>
    <row r="139" ht="15.75" customHeight="1">
      <c r="A139" s="43"/>
      <c r="B139" s="44" t="s">
        <v>159</v>
      </c>
      <c r="C139" s="67"/>
      <c r="D139" s="108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</row>
    <row r="140" ht="15.75" customHeight="1">
      <c r="A140" s="43"/>
      <c r="B140" s="59" t="s">
        <v>160</v>
      </c>
      <c r="C140" s="67">
        <v>0.03</v>
      </c>
      <c r="D140" s="108">
        <f>$C$140*D145</f>
        <v>189.0953778</v>
      </c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</row>
    <row r="141" ht="15.75" customHeight="1">
      <c r="A141" s="47" t="s">
        <v>80</v>
      </c>
      <c r="B141" s="39"/>
      <c r="C141" s="40"/>
      <c r="D141" s="109">
        <f>SUM(D135:D140)</f>
        <v>1417.166442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</row>
    <row r="142" ht="15.75" customHeight="1">
      <c r="A142" s="37" t="s">
        <v>161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</row>
    <row r="143" ht="15.75" customHeight="1">
      <c r="A143" s="37" t="s">
        <v>162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</row>
    <row r="144" ht="15.75" customHeight="1">
      <c r="A144" s="114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</row>
    <row r="145" ht="15.75" customHeight="1">
      <c r="A145" s="38" t="s">
        <v>163</v>
      </c>
      <c r="B145" s="39"/>
      <c r="C145" s="40"/>
      <c r="D145" s="115">
        <f>((C119+C89+C75+C23)+D135+D136)/(1-(C138+C140))</f>
        <v>6303.179261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</row>
    <row r="147" ht="16.5" customHeight="1">
      <c r="A147" s="47" t="s">
        <v>164</v>
      </c>
      <c r="B147" s="40"/>
      <c r="C147" s="42" t="s">
        <v>39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ht="15.75" customHeight="1">
      <c r="A148" s="116" t="s">
        <v>40</v>
      </c>
      <c r="B148" s="44" t="s">
        <v>37</v>
      </c>
      <c r="C148" s="117">
        <f>C23</f>
        <v>2021.12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ht="15.75" customHeight="1">
      <c r="A149" s="116" t="s">
        <v>42</v>
      </c>
      <c r="B149" s="44" t="s">
        <v>54</v>
      </c>
      <c r="C149" s="117">
        <f>C75</f>
        <v>2637.489996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ht="15.75" customHeight="1">
      <c r="A150" s="116" t="s">
        <v>44</v>
      </c>
      <c r="B150" s="44" t="s">
        <v>103</v>
      </c>
      <c r="C150" s="117">
        <f>C89</f>
        <v>220.7607494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ht="15.75" customHeight="1">
      <c r="A151" s="116" t="s">
        <v>46</v>
      </c>
      <c r="B151" s="44" t="s">
        <v>118</v>
      </c>
      <c r="C151" s="117">
        <f>C119</f>
        <v>6.642074027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ht="15.75" customHeight="1">
      <c r="A152" s="116" t="s">
        <v>48</v>
      </c>
      <c r="B152" s="44" t="s">
        <v>143</v>
      </c>
      <c r="C152" s="117">
        <f>C129</f>
        <v>36.25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ht="15.75" customHeight="1">
      <c r="A153" s="118" t="s">
        <v>165</v>
      </c>
      <c r="B153" s="40"/>
      <c r="C153" s="117">
        <f>SUM(C148:C152)</f>
        <v>4922.262819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ht="15.75" customHeight="1">
      <c r="A154" s="119" t="s">
        <v>50</v>
      </c>
      <c r="B154" s="120" t="s">
        <v>166</v>
      </c>
      <c r="C154" s="121">
        <f>D141</f>
        <v>1417.166442</v>
      </c>
      <c r="D154" s="122" t="s">
        <v>167</v>
      </c>
      <c r="E154" s="39"/>
      <c r="F154" s="39"/>
      <c r="G154" s="4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ht="15.75" customHeight="1">
      <c r="A155" s="47" t="s">
        <v>168</v>
      </c>
      <c r="B155" s="40"/>
      <c r="C155" s="123">
        <f>(C153+C154)</f>
        <v>6339.429261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ht="15.75" customHeight="1">
      <c r="A156" s="47" t="s">
        <v>169</v>
      </c>
      <c r="B156" s="40"/>
      <c r="C156" s="123">
        <f>C155*2</f>
        <v>12678.85852</v>
      </c>
      <c r="D156" s="124">
        <v>8104.34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ht="15.75" customHeight="1">
      <c r="A157" s="38" t="s">
        <v>170</v>
      </c>
      <c r="B157" s="40"/>
      <c r="C157" s="125">
        <f>C156*12</f>
        <v>152146.3023</v>
      </c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</row>
    <row r="20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</row>
    <row r="208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</row>
    <row r="209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</row>
    <row r="210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</row>
    <row r="211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</row>
    <row r="212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</row>
    <row r="213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</row>
    <row r="214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</row>
    <row r="215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</row>
    <row r="21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</row>
    <row r="218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</row>
    <row r="219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</row>
    <row r="220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</row>
    <row r="221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</row>
    <row r="223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</row>
    <row r="224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</row>
    <row r="225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</row>
    <row r="2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</row>
    <row r="227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</row>
    <row r="228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</row>
    <row r="229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</row>
    <row r="230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</row>
    <row r="231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</row>
    <row r="232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</row>
    <row r="233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</row>
    <row r="234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</row>
    <row r="235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</row>
    <row r="23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</row>
    <row r="237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</row>
    <row r="238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</row>
    <row r="239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</row>
    <row r="242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</row>
    <row r="243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</row>
    <row r="244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</row>
    <row r="245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</row>
    <row r="24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</row>
    <row r="247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</row>
    <row r="248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</row>
    <row r="250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</row>
    <row r="252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</row>
    <row r="253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</row>
    <row r="254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</row>
    <row r="255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</row>
    <row r="25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</row>
    <row r="257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</row>
    <row r="258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</row>
    <row r="259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</row>
    <row r="260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</row>
    <row r="261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</row>
    <row r="262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</row>
    <row r="263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</row>
    <row r="264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</row>
    <row r="265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</row>
    <row r="26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</row>
    <row r="267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</row>
    <row r="268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</row>
    <row r="269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</row>
    <row r="270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</row>
    <row r="271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</row>
    <row r="273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</row>
    <row r="274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</row>
    <row r="275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</row>
    <row r="27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</row>
    <row r="277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</row>
    <row r="278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</row>
    <row r="279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</row>
    <row r="280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</row>
    <row r="281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</row>
    <row r="282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</row>
    <row r="283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</row>
    <row r="284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</row>
    <row r="285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</row>
    <row r="28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</row>
    <row r="287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</row>
    <row r="288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</row>
    <row r="289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</row>
    <row r="290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</row>
    <row r="291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</row>
    <row r="292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</row>
    <row r="293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</row>
    <row r="294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</row>
    <row r="295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</row>
    <row r="29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</row>
    <row r="297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</row>
    <row r="298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</row>
    <row r="299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</row>
    <row r="300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</row>
    <row r="301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</row>
    <row r="302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</row>
    <row r="303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</row>
    <row r="304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</row>
    <row r="305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</row>
    <row r="30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</row>
    <row r="307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</row>
    <row r="308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</row>
    <row r="309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</row>
    <row r="310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</row>
    <row r="311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</row>
    <row r="312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</row>
    <row r="313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</row>
    <row r="314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</row>
    <row r="315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</row>
    <row r="31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</row>
    <row r="317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</row>
    <row r="318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</row>
    <row r="319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</row>
    <row r="320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</row>
    <row r="321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</row>
    <row r="322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</row>
    <row r="323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</row>
    <row r="324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</row>
    <row r="325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</row>
    <row r="3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</row>
    <row r="327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</row>
    <row r="328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</row>
    <row r="329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</row>
    <row r="330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</row>
    <row r="331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</row>
    <row r="332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</row>
    <row r="333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</row>
    <row r="334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</row>
    <row r="335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</row>
    <row r="33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</row>
    <row r="337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</row>
    <row r="338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</row>
    <row r="339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</row>
    <row r="340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</row>
    <row r="341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</row>
    <row r="342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</row>
    <row r="343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</row>
    <row r="344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</row>
    <row r="345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</row>
    <row r="34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</row>
    <row r="347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</row>
    <row r="348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</row>
    <row r="349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</row>
    <row r="350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</row>
    <row r="351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</row>
    <row r="352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</row>
    <row r="353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</row>
    <row r="354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</row>
    <row r="355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</row>
    <row r="35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</row>
    <row r="357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</row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2">
    <mergeCell ref="A1:D1"/>
    <mergeCell ref="A2:D2"/>
    <mergeCell ref="A3:D3"/>
    <mergeCell ref="A4:C4"/>
    <mergeCell ref="A14:C14"/>
    <mergeCell ref="A23:B23"/>
    <mergeCell ref="A26:C26"/>
    <mergeCell ref="A27:D27"/>
    <mergeCell ref="A28:D28"/>
    <mergeCell ref="A29:D29"/>
    <mergeCell ref="A31:C31"/>
    <mergeCell ref="A37:B37"/>
    <mergeCell ref="A40:D40"/>
    <mergeCell ref="E51:U51"/>
    <mergeCell ref="A51:B51"/>
    <mergeCell ref="A56:C56"/>
    <mergeCell ref="A65:B65"/>
    <mergeCell ref="A67:D67"/>
    <mergeCell ref="A69:C69"/>
    <mergeCell ref="A75:B75"/>
    <mergeCell ref="A78:C78"/>
    <mergeCell ref="D98:J98"/>
    <mergeCell ref="D99:I99"/>
    <mergeCell ref="D100:AB100"/>
    <mergeCell ref="D101:J101"/>
    <mergeCell ref="D102:AB102"/>
    <mergeCell ref="A81:B81"/>
    <mergeCell ref="A85:B85"/>
    <mergeCell ref="A89:B89"/>
    <mergeCell ref="A90:D90"/>
    <mergeCell ref="A92:C92"/>
    <mergeCell ref="A93:D93"/>
    <mergeCell ref="A95:C95"/>
    <mergeCell ref="A132:C132"/>
    <mergeCell ref="E135:Q135"/>
    <mergeCell ref="E136:K136"/>
    <mergeCell ref="E138:AB138"/>
    <mergeCell ref="A141:C141"/>
    <mergeCell ref="A145:C145"/>
    <mergeCell ref="A147:B147"/>
    <mergeCell ref="A153:B153"/>
    <mergeCell ref="D154:G154"/>
    <mergeCell ref="A155:B155"/>
    <mergeCell ref="A156:B156"/>
    <mergeCell ref="A157:B157"/>
    <mergeCell ref="A104:B104"/>
    <mergeCell ref="A107:C107"/>
    <mergeCell ref="A111:B111"/>
    <mergeCell ref="A114:C114"/>
    <mergeCell ref="A119:B119"/>
    <mergeCell ref="A122:C122"/>
    <mergeCell ref="A129:B129"/>
  </mergeCells>
  <printOptions/>
  <pageMargins bottom="0.787401575" footer="0.0" header="0.0" left="0.511811024" right="0.511811024" top="0.787401575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80000"/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65.57"/>
    <col customWidth="1" min="3" max="3" width="19.71"/>
    <col customWidth="1" min="4" max="4" width="14.29"/>
    <col customWidth="1" min="5" max="5" width="12.71"/>
    <col customWidth="1" min="6" max="6" width="12.0"/>
    <col customWidth="1" min="7" max="7" width="15.14"/>
    <col customWidth="1" min="8" max="28" width="9.14"/>
  </cols>
  <sheetData>
    <row r="1" ht="15.75" customHeight="1">
      <c r="A1" s="126" t="s">
        <v>1</v>
      </c>
      <c r="B1" s="19"/>
      <c r="C1" s="19"/>
      <c r="D1" s="1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ht="15.75" customHeight="1">
      <c r="A2" s="18" t="s">
        <v>2</v>
      </c>
      <c r="B2" s="19"/>
      <c r="C2" s="19"/>
      <c r="D2" s="1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ht="15.75" customHeight="1">
      <c r="A3" s="21" t="s">
        <v>23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ht="15.75" customHeight="1">
      <c r="A4" s="22" t="s">
        <v>24</v>
      </c>
      <c r="B4" s="23"/>
      <c r="C4" s="24"/>
      <c r="D4" s="25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ht="15.75" customHeight="1">
      <c r="A5" s="26">
        <v>1.0</v>
      </c>
      <c r="B5" s="27" t="s">
        <v>25</v>
      </c>
      <c r="C5" s="127" t="s">
        <v>171</v>
      </c>
      <c r="D5" s="25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ht="15.75" customHeight="1">
      <c r="A6" s="29">
        <v>2.0</v>
      </c>
      <c r="B6" s="27" t="s">
        <v>27</v>
      </c>
      <c r="C6" s="30" t="s">
        <v>28</v>
      </c>
      <c r="D6" s="25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ht="15.75" customHeight="1">
      <c r="A7" s="29">
        <v>3.0</v>
      </c>
      <c r="B7" s="31" t="s">
        <v>29</v>
      </c>
      <c r="C7" s="32" t="s">
        <v>30</v>
      </c>
      <c r="D7" s="2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ht="15.75" customHeight="1">
      <c r="A8" s="29">
        <v>4.0</v>
      </c>
      <c r="B8" s="31" t="s">
        <v>31</v>
      </c>
      <c r="C8" s="128">
        <v>2021.12</v>
      </c>
      <c r="D8" s="25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ht="15.75" customHeight="1">
      <c r="A9" s="34">
        <v>5.0</v>
      </c>
      <c r="B9" s="31" t="s">
        <v>32</v>
      </c>
      <c r="C9" s="32" t="s">
        <v>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ht="15.75" customHeight="1">
      <c r="A10" s="34">
        <v>6.0</v>
      </c>
      <c r="B10" s="35" t="s">
        <v>34</v>
      </c>
      <c r="C10" s="129">
        <v>45658.0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ht="15.75" customHeight="1">
      <c r="A11" s="37" t="s">
        <v>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ht="15.75" customHeight="1">
      <c r="A12" s="37" t="s">
        <v>172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ht="15.75" customHeight="1">
      <c r="A13" s="37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ht="15.75" customHeight="1">
      <c r="A14" s="38" t="s">
        <v>37</v>
      </c>
      <c r="B14" s="39"/>
      <c r="C14" s="4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ht="15.75" customHeight="1">
      <c r="A16" s="41">
        <v>1.0</v>
      </c>
      <c r="B16" s="42" t="s">
        <v>38</v>
      </c>
      <c r="C16" s="42" t="s">
        <v>39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ht="15.75" customHeight="1">
      <c r="A17" s="43" t="s">
        <v>40</v>
      </c>
      <c r="B17" s="44" t="s">
        <v>41</v>
      </c>
      <c r="C17" s="45">
        <f>(C8/220)*150</f>
        <v>1378.036364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ht="15.75" customHeight="1">
      <c r="A18" s="43" t="s">
        <v>42</v>
      </c>
      <c r="B18" s="44" t="s">
        <v>43</v>
      </c>
      <c r="C18" s="46">
        <v>0.0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ht="15.75" customHeight="1">
      <c r="A19" s="43" t="s">
        <v>44</v>
      </c>
      <c r="B19" s="44" t="s">
        <v>45</v>
      </c>
      <c r="C19" s="46">
        <v>0.0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ht="15.75" customHeight="1">
      <c r="A20" s="43" t="s">
        <v>46</v>
      </c>
      <c r="B20" s="44" t="s">
        <v>47</v>
      </c>
      <c r="C20" s="46">
        <v>0.0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ht="15.75" customHeight="1">
      <c r="A21" s="43" t="s">
        <v>48</v>
      </c>
      <c r="B21" s="44" t="s">
        <v>49</v>
      </c>
      <c r="C21" s="46">
        <v>0.0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ht="15.75" customHeight="1">
      <c r="A22" s="43" t="s">
        <v>50</v>
      </c>
      <c r="B22" s="44" t="s">
        <v>51</v>
      </c>
      <c r="C22" s="46">
        <v>0.0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ht="15.75" customHeight="1">
      <c r="A23" s="47" t="s">
        <v>52</v>
      </c>
      <c r="B23" s="40"/>
      <c r="C23" s="48">
        <f>SUM(C17:C22)</f>
        <v>1378.036364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ht="15.75" customHeight="1">
      <c r="A24" s="37" t="s">
        <v>173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ht="15.75" customHeight="1">
      <c r="A25" s="37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ht="15.75" customHeight="1">
      <c r="A26" s="38" t="s">
        <v>54</v>
      </c>
      <c r="B26" s="39"/>
      <c r="C26" s="4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ht="24.0" customHeight="1">
      <c r="A27" s="49" t="s">
        <v>55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ht="22.5" customHeight="1">
      <c r="A28" s="49" t="s">
        <v>56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ht="31.5" customHeight="1">
      <c r="A29" s="49" t="s">
        <v>57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ht="15.75" customHeight="1">
      <c r="A30" s="5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ht="15.75" customHeight="1">
      <c r="A31" s="38" t="s">
        <v>58</v>
      </c>
      <c r="B31" s="39"/>
      <c r="C31" s="4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ht="15.75" customHeight="1">
      <c r="A33" s="41" t="s">
        <v>59</v>
      </c>
      <c r="B33" s="42" t="s">
        <v>60</v>
      </c>
      <c r="C33" s="42" t="s">
        <v>39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ht="15.75" customHeight="1">
      <c r="A34" s="43" t="s">
        <v>40</v>
      </c>
      <c r="B34" s="44" t="s">
        <v>61</v>
      </c>
      <c r="C34" s="46">
        <f>8.33%*C23</f>
        <v>114.7904291</v>
      </c>
      <c r="D34" s="51" t="s">
        <v>62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ht="15.75" customHeight="1">
      <c r="A35" s="43" t="s">
        <v>42</v>
      </c>
      <c r="B35" s="44" t="s">
        <v>63</v>
      </c>
      <c r="C35" s="46">
        <f>8.33%*C23</f>
        <v>114.7904291</v>
      </c>
      <c r="D35" s="51" t="s">
        <v>62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ht="15.75" customHeight="1">
      <c r="A36" s="43" t="s">
        <v>44</v>
      </c>
      <c r="B36" s="44" t="s">
        <v>64</v>
      </c>
      <c r="C36" s="46">
        <f>2.78%*C23</f>
        <v>38.30941091</v>
      </c>
      <c r="D36" s="51" t="s">
        <v>62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ht="15.75" customHeight="1">
      <c r="A37" s="47" t="s">
        <v>52</v>
      </c>
      <c r="B37" s="40"/>
      <c r="C37" s="48">
        <f>SUM(C34:C36)</f>
        <v>267.8902691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ht="15.75" customHeight="1">
      <c r="A38" s="52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</row>
    <row r="39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ht="32.25" customHeight="1">
      <c r="A40" s="47" t="s">
        <v>65</v>
      </c>
      <c r="B40" s="39"/>
      <c r="C40" s="39"/>
      <c r="D40" s="4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ht="15.75" customHeight="1">
      <c r="A42" s="41" t="s">
        <v>66</v>
      </c>
      <c r="B42" s="42" t="s">
        <v>67</v>
      </c>
      <c r="C42" s="55" t="s">
        <v>68</v>
      </c>
      <c r="D42" s="56" t="s">
        <v>39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ht="15.75" customHeight="1">
      <c r="A43" s="43" t="s">
        <v>40</v>
      </c>
      <c r="B43" s="44" t="s">
        <v>69</v>
      </c>
      <c r="C43" s="57">
        <v>0.2</v>
      </c>
      <c r="D43" s="58">
        <f t="shared" ref="D43:D50" si="1">C43*($C$37+$C$23)</f>
        <v>329.1853265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ht="15.75" customHeight="1">
      <c r="A44" s="43" t="s">
        <v>42</v>
      </c>
      <c r="B44" s="44" t="s">
        <v>70</v>
      </c>
      <c r="C44" s="57">
        <v>0.025</v>
      </c>
      <c r="D44" s="58">
        <f t="shared" si="1"/>
        <v>41.14816582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ht="15.75" customHeight="1">
      <c r="A45" s="43" t="s">
        <v>44</v>
      </c>
      <c r="B45" s="59" t="s">
        <v>71</v>
      </c>
      <c r="C45" s="60">
        <v>0.03</v>
      </c>
      <c r="D45" s="61">
        <f t="shared" si="1"/>
        <v>49.37779898</v>
      </c>
      <c r="E45" s="90" t="s">
        <v>174</v>
      </c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ht="15.75" customHeight="1">
      <c r="A46" s="43" t="s">
        <v>46</v>
      </c>
      <c r="B46" s="44" t="s">
        <v>73</v>
      </c>
      <c r="C46" s="57">
        <v>0.015</v>
      </c>
      <c r="D46" s="58">
        <f t="shared" si="1"/>
        <v>24.68889949</v>
      </c>
      <c r="E46" s="20"/>
      <c r="F46" s="65"/>
      <c r="G46" s="65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ht="15.75" customHeight="1">
      <c r="A47" s="43" t="s">
        <v>48</v>
      </c>
      <c r="B47" s="44" t="s">
        <v>74</v>
      </c>
      <c r="C47" s="66">
        <v>0.01</v>
      </c>
      <c r="D47" s="46">
        <f t="shared" si="1"/>
        <v>16.45926633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ht="15.75" customHeight="1">
      <c r="A48" s="43" t="s">
        <v>50</v>
      </c>
      <c r="B48" s="44" t="s">
        <v>75</v>
      </c>
      <c r="C48" s="67">
        <v>0.006</v>
      </c>
      <c r="D48" s="46">
        <f t="shared" si="1"/>
        <v>9.875559796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ht="15.75" customHeight="1">
      <c r="A49" s="43" t="s">
        <v>76</v>
      </c>
      <c r="B49" s="44" t="s">
        <v>77</v>
      </c>
      <c r="C49" s="67">
        <v>0.002</v>
      </c>
      <c r="D49" s="46">
        <f t="shared" si="1"/>
        <v>3.291853265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ht="15.75" customHeight="1">
      <c r="A50" s="43" t="s">
        <v>78</v>
      </c>
      <c r="B50" s="44" t="s">
        <v>79</v>
      </c>
      <c r="C50" s="67">
        <v>0.08</v>
      </c>
      <c r="D50" s="46">
        <f t="shared" si="1"/>
        <v>131.6741306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ht="15.75" customHeight="1">
      <c r="A51" s="47" t="s">
        <v>80</v>
      </c>
      <c r="B51" s="40"/>
      <c r="C51" s="68">
        <f t="shared" ref="C51:D51" si="2">SUM(C43:C50)</f>
        <v>0.368</v>
      </c>
      <c r="D51" s="132">
        <f t="shared" si="2"/>
        <v>605.7010008</v>
      </c>
      <c r="E51" s="90" t="s">
        <v>175</v>
      </c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1"/>
      <c r="V51" s="20"/>
      <c r="W51" s="20"/>
      <c r="X51" s="20"/>
      <c r="Y51" s="20"/>
      <c r="Z51" s="20"/>
      <c r="AA51" s="20"/>
      <c r="AB51" s="20"/>
    </row>
    <row r="52" ht="15.75" customHeight="1">
      <c r="A52" s="37" t="s">
        <v>176</v>
      </c>
      <c r="B52" s="70"/>
      <c r="C52" s="71"/>
      <c r="D52" s="71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ht="15.75" customHeight="1">
      <c r="A53" s="37" t="s">
        <v>177</v>
      </c>
      <c r="B53" s="70"/>
      <c r="C53" s="71"/>
      <c r="D53" s="71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ht="15.75" customHeight="1">
      <c r="A54" s="37" t="s">
        <v>84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ht="15.75" customHeight="1">
      <c r="A55" s="20"/>
      <c r="B55" s="20"/>
      <c r="C55" s="20"/>
      <c r="D55" s="20"/>
      <c r="E55" s="7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ht="15.75" customHeight="1">
      <c r="A56" s="38" t="s">
        <v>85</v>
      </c>
      <c r="B56" s="39"/>
      <c r="C56" s="4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ht="15.75" customHeight="1">
      <c r="A58" s="41" t="s">
        <v>86</v>
      </c>
      <c r="B58" s="42" t="s">
        <v>87</v>
      </c>
      <c r="C58" s="42" t="s">
        <v>39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>
      <c r="A59" s="43" t="s">
        <v>40</v>
      </c>
      <c r="B59" s="73" t="s">
        <v>88</v>
      </c>
      <c r="C59" s="58">
        <f>((2*4)*22)-(C17*0.06)</f>
        <v>93.31781818</v>
      </c>
      <c r="D59" s="74" t="s">
        <v>89</v>
      </c>
      <c r="E59" s="133"/>
      <c r="F59" s="20"/>
      <c r="G59" s="20"/>
      <c r="H59" s="20"/>
      <c r="I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>
      <c r="A60" s="43" t="s">
        <v>42</v>
      </c>
      <c r="B60" s="76" t="s">
        <v>90</v>
      </c>
      <c r="C60" s="77">
        <f>(20.76-1.39)*22</f>
        <v>426.14</v>
      </c>
      <c r="D60" s="62" t="s">
        <v>91</v>
      </c>
      <c r="E60" s="39"/>
      <c r="F60" s="39"/>
      <c r="G60" s="39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20"/>
      <c r="V60" s="20"/>
      <c r="W60" s="20"/>
      <c r="X60" s="20"/>
      <c r="Y60" s="20"/>
      <c r="Z60" s="20"/>
      <c r="AA60" s="20"/>
      <c r="AB60" s="20"/>
    </row>
    <row r="61" ht="15.75" customHeight="1">
      <c r="A61" s="43" t="s">
        <v>44</v>
      </c>
      <c r="B61" s="76" t="s">
        <v>92</v>
      </c>
      <c r="C61" s="77">
        <v>15.96</v>
      </c>
      <c r="D61" s="80" t="s">
        <v>93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>
      <c r="A62" s="43" t="s">
        <v>46</v>
      </c>
      <c r="B62" s="76" t="s">
        <v>94</v>
      </c>
      <c r="C62" s="81">
        <f>1621*0.3</f>
        <v>486.3</v>
      </c>
      <c r="D62" s="62" t="s">
        <v>95</v>
      </c>
      <c r="E62" s="130"/>
      <c r="F62" s="130"/>
      <c r="G62" s="130"/>
      <c r="H62" s="130"/>
      <c r="I62" s="131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ht="15.75" customHeight="1">
      <c r="A63" s="43" t="s">
        <v>48</v>
      </c>
      <c r="B63" s="76" t="s">
        <v>96</v>
      </c>
      <c r="C63" s="81">
        <v>144.68</v>
      </c>
      <c r="D63" s="82" t="s">
        <v>97</v>
      </c>
      <c r="E63" s="134"/>
      <c r="F63" s="134"/>
      <c r="G63" s="134"/>
      <c r="H63" s="134"/>
      <c r="I63" s="134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ht="15.75" customHeight="1">
      <c r="A64" s="43" t="s">
        <v>50</v>
      </c>
      <c r="B64" s="76" t="s">
        <v>98</v>
      </c>
      <c r="C64" s="84">
        <v>300.0</v>
      </c>
      <c r="D64" s="82" t="s">
        <v>97</v>
      </c>
      <c r="E64" s="65"/>
      <c r="F64" s="65"/>
      <c r="G64" s="65"/>
      <c r="H64" s="65"/>
      <c r="I64" s="65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ht="15.75" customHeight="1">
      <c r="A65" s="47" t="s">
        <v>52</v>
      </c>
      <c r="B65" s="40"/>
      <c r="C65" s="85">
        <f>SUM(C59:C64)</f>
        <v>1466.397818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ht="15.75" customHeight="1">
      <c r="A66" s="37" t="s">
        <v>99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ht="24.0" customHeight="1">
      <c r="A67" s="49" t="s">
        <v>100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</row>
    <row r="68" ht="15.75" customHeight="1">
      <c r="A68" s="37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ht="15.75" customHeight="1">
      <c r="A69" s="38" t="s">
        <v>101</v>
      </c>
      <c r="B69" s="39"/>
      <c r="C69" s="4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ht="15.75" customHeight="1">
      <c r="A71" s="41">
        <v>2.0</v>
      </c>
      <c r="B71" s="42" t="s">
        <v>102</v>
      </c>
      <c r="C71" s="42" t="s">
        <v>39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ht="15.75" customHeight="1">
      <c r="A72" s="43" t="s">
        <v>59</v>
      </c>
      <c r="B72" s="44" t="s">
        <v>60</v>
      </c>
      <c r="C72" s="46">
        <f>C37</f>
        <v>267.8902691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ht="15.75" customHeight="1">
      <c r="A73" s="43" t="s">
        <v>66</v>
      </c>
      <c r="B73" s="44" t="s">
        <v>67</v>
      </c>
      <c r="C73" s="46">
        <f>D51</f>
        <v>605.7010008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ht="15.75" customHeight="1">
      <c r="A74" s="43" t="s">
        <v>86</v>
      </c>
      <c r="B74" s="44" t="s">
        <v>87</v>
      </c>
      <c r="C74" s="46">
        <f>C65</f>
        <v>1466.397818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ht="15.75" customHeight="1">
      <c r="A75" s="47" t="s">
        <v>52</v>
      </c>
      <c r="B75" s="40"/>
      <c r="C75" s="48">
        <f>SUM(C72:C74)</f>
        <v>2339.989088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ht="15.75" customHeight="1">
      <c r="A76" s="8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ht="15.75" customHeight="1">
      <c r="A78" s="38" t="s">
        <v>103</v>
      </c>
      <c r="B78" s="39"/>
      <c r="C78" s="4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ht="15.75" customHeight="1">
      <c r="A80" s="41">
        <v>3.0</v>
      </c>
      <c r="B80" s="42" t="s">
        <v>104</v>
      </c>
      <c r="C80" s="42" t="s">
        <v>39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ht="15.75" customHeight="1">
      <c r="A81" s="87" t="s">
        <v>105</v>
      </c>
      <c r="B81" s="40"/>
      <c r="C81" s="88">
        <f>5.5%</f>
        <v>0.055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ht="15.75" customHeight="1">
      <c r="A82" s="43" t="s">
        <v>40</v>
      </c>
      <c r="B82" s="89" t="s">
        <v>106</v>
      </c>
      <c r="C82" s="58">
        <f>C23*(1/12)*C81</f>
        <v>6.316</v>
      </c>
      <c r="D82" s="90" t="s">
        <v>107</v>
      </c>
      <c r="E82" s="130"/>
      <c r="F82" s="130"/>
      <c r="G82" s="130"/>
      <c r="H82" s="130"/>
      <c r="I82" s="130"/>
      <c r="J82" s="130"/>
      <c r="K82" s="130"/>
      <c r="L82" s="131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ht="15.75" customHeight="1">
      <c r="A83" s="43" t="s">
        <v>42</v>
      </c>
      <c r="B83" s="89" t="s">
        <v>108</v>
      </c>
      <c r="C83" s="91">
        <f>C23*(C50*(1/12*C81))</f>
        <v>0.50528</v>
      </c>
      <c r="D83" s="90" t="s">
        <v>109</v>
      </c>
      <c r="E83" s="130"/>
      <c r="F83" s="130"/>
      <c r="G83" s="130"/>
      <c r="H83" s="130"/>
      <c r="I83" s="130"/>
      <c r="J83" s="131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ht="15.75" customHeight="1">
      <c r="A84" s="43" t="s">
        <v>44</v>
      </c>
      <c r="B84" s="89" t="s">
        <v>110</v>
      </c>
      <c r="C84" s="91">
        <f>C23*2%</f>
        <v>27.56072727</v>
      </c>
      <c r="D84" s="92">
        <v>0.02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ht="15.75" customHeight="1">
      <c r="A85" s="87" t="s">
        <v>111</v>
      </c>
      <c r="B85" s="40"/>
      <c r="C85" s="66">
        <f>(1/30/12*7)</f>
        <v>0.01944444444</v>
      </c>
      <c r="D85" s="93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ht="15.75" customHeight="1">
      <c r="A86" s="43" t="s">
        <v>46</v>
      </c>
      <c r="B86" s="89" t="s">
        <v>112</v>
      </c>
      <c r="C86" s="91">
        <f>(C23+C75+C34+C36)*C85</f>
        <v>75.27188067</v>
      </c>
      <c r="D86" s="90" t="s">
        <v>113</v>
      </c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1"/>
      <c r="W86" s="20"/>
      <c r="X86" s="20"/>
      <c r="Y86" s="20"/>
      <c r="Z86" s="20"/>
      <c r="AA86" s="20"/>
      <c r="AB86" s="20"/>
    </row>
    <row r="87" ht="15.75" customHeight="1">
      <c r="A87" s="43" t="s">
        <v>48</v>
      </c>
      <c r="B87" s="89" t="s">
        <v>114</v>
      </c>
      <c r="C87" s="91">
        <f>(C23+C75+C34+C36)*(C85*C51)</f>
        <v>27.70005209</v>
      </c>
      <c r="D87" s="90" t="s">
        <v>115</v>
      </c>
      <c r="E87" s="130"/>
      <c r="F87" s="130"/>
      <c r="G87" s="130"/>
      <c r="H87" s="130"/>
      <c r="I87" s="130"/>
      <c r="J87" s="130"/>
      <c r="K87" s="130"/>
      <c r="L87" s="130"/>
      <c r="M87" s="130"/>
      <c r="N87" s="131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ht="15.75" customHeight="1">
      <c r="A88" s="43" t="s">
        <v>50</v>
      </c>
      <c r="B88" s="89" t="s">
        <v>116</v>
      </c>
      <c r="C88" s="91">
        <f>C23*2%</f>
        <v>27.56072727</v>
      </c>
      <c r="D88" s="92">
        <v>0.02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ht="15.75" customHeight="1">
      <c r="A89" s="47" t="s">
        <v>52</v>
      </c>
      <c r="B89" s="40"/>
      <c r="C89" s="94">
        <f>SUM(C82:C88)</f>
        <v>164.9341118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ht="51.75" customHeight="1">
      <c r="A90" s="49" t="s">
        <v>178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ht="15.75" customHeight="1">
      <c r="A92" s="38" t="s">
        <v>118</v>
      </c>
      <c r="B92" s="39"/>
      <c r="C92" s="4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ht="23.25" customHeight="1">
      <c r="A93" s="49" t="s">
        <v>119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ht="15.75" customHeight="1">
      <c r="A95" s="38" t="s">
        <v>120</v>
      </c>
      <c r="B95" s="39"/>
      <c r="C95" s="40"/>
      <c r="D95" s="20"/>
      <c r="E95" s="20"/>
      <c r="F95" s="20"/>
      <c r="G95" s="20"/>
      <c r="H95" s="20">
        <f>5.96/30/12</f>
        <v>0.01655555556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ht="15.75" customHeight="1">
      <c r="A96" s="5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ht="15.75" customHeight="1">
      <c r="A97" s="41" t="s">
        <v>121</v>
      </c>
      <c r="B97" s="42" t="s">
        <v>122</v>
      </c>
      <c r="C97" s="41" t="s">
        <v>39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ht="15.75" customHeight="1">
      <c r="A98" s="43" t="s">
        <v>40</v>
      </c>
      <c r="B98" s="44" t="s">
        <v>123</v>
      </c>
      <c r="C98" s="95">
        <v>0.0</v>
      </c>
      <c r="D98" s="96" t="s">
        <v>124</v>
      </c>
      <c r="E98" s="4"/>
      <c r="F98" s="4"/>
      <c r="G98" s="4"/>
      <c r="H98" s="4"/>
      <c r="I98" s="4"/>
      <c r="J98" s="5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</row>
    <row r="99" ht="15.75" customHeight="1">
      <c r="A99" s="43" t="s">
        <v>42</v>
      </c>
      <c r="B99" s="44" t="s">
        <v>125</v>
      </c>
      <c r="C99" s="97">
        <f>C23*0.28%</f>
        <v>3.858501818</v>
      </c>
      <c r="D99" s="98" t="s">
        <v>126</v>
      </c>
      <c r="E99" s="99"/>
      <c r="F99" s="99"/>
      <c r="G99" s="99"/>
      <c r="H99" s="99"/>
      <c r="I99" s="100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</row>
    <row r="100" ht="15.75" customHeight="1">
      <c r="A100" s="43" t="s">
        <v>44</v>
      </c>
      <c r="B100" s="44" t="s">
        <v>127</v>
      </c>
      <c r="C100" s="97">
        <f>((5/30)/12)*(1.5%*C23)</f>
        <v>0.2870909091</v>
      </c>
      <c r="D100" s="101" t="s">
        <v>128</v>
      </c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102"/>
    </row>
    <row r="101" ht="15.75" customHeight="1">
      <c r="A101" s="43" t="s">
        <v>46</v>
      </c>
      <c r="B101" s="44" t="s">
        <v>129</v>
      </c>
      <c r="C101" s="97">
        <f>C23*0.0078%</f>
        <v>0.1074868364</v>
      </c>
      <c r="D101" s="103" t="s">
        <v>130</v>
      </c>
      <c r="E101" s="39"/>
      <c r="F101" s="39"/>
      <c r="G101" s="39"/>
      <c r="H101" s="39"/>
      <c r="I101" s="39"/>
      <c r="J101" s="40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</row>
    <row r="102" ht="15.75" customHeight="1">
      <c r="A102" s="43" t="s">
        <v>48</v>
      </c>
      <c r="B102" s="44" t="s">
        <v>131</v>
      </c>
      <c r="C102" s="97">
        <f>C23*0.02%</f>
        <v>0.2756072727</v>
      </c>
      <c r="D102" s="90" t="s">
        <v>132</v>
      </c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102"/>
    </row>
    <row r="103">
      <c r="A103" s="43" t="s">
        <v>50</v>
      </c>
      <c r="B103" s="44" t="s">
        <v>133</v>
      </c>
      <c r="C103" s="104">
        <v>0.0</v>
      </c>
      <c r="D103" s="105" t="s">
        <v>134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ht="15.75" customHeight="1">
      <c r="A104" s="47" t="s">
        <v>80</v>
      </c>
      <c r="B104" s="40"/>
      <c r="C104" s="85">
        <f>SUM(C98:C103)</f>
        <v>4.528686836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ht="15.75" customHeight="1">
      <c r="A105" s="20"/>
      <c r="B105" s="20"/>
      <c r="C105" s="20"/>
      <c r="D105" s="106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ht="15.75" customHeight="1">
      <c r="A107" s="38" t="s">
        <v>135</v>
      </c>
      <c r="B107" s="39"/>
      <c r="C107" s="4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ht="15.75" customHeight="1">
      <c r="A108" s="5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ht="15.75" customHeight="1">
      <c r="A109" s="41" t="s">
        <v>136</v>
      </c>
      <c r="B109" s="42" t="s">
        <v>137</v>
      </c>
      <c r="C109" s="42" t="s">
        <v>39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ht="15.75" customHeight="1">
      <c r="A110" s="43" t="s">
        <v>40</v>
      </c>
      <c r="B110" s="44" t="s">
        <v>138</v>
      </c>
      <c r="C110" s="46">
        <v>0.0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ht="15.75" customHeight="1">
      <c r="A111" s="47" t="s">
        <v>52</v>
      </c>
      <c r="B111" s="40"/>
      <c r="C111" s="48">
        <v>0.0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ht="15.75" customHeight="1">
      <c r="A114" s="38" t="s">
        <v>139</v>
      </c>
      <c r="B114" s="39"/>
      <c r="C114" s="4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ht="15.75" customHeight="1">
      <c r="A115" s="5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ht="15.75" customHeight="1">
      <c r="A116" s="41">
        <v>4.0</v>
      </c>
      <c r="B116" s="42" t="s">
        <v>140</v>
      </c>
      <c r="C116" s="42" t="s">
        <v>39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ht="15.75" customHeight="1">
      <c r="A117" s="43" t="s">
        <v>121</v>
      </c>
      <c r="B117" s="44" t="s">
        <v>141</v>
      </c>
      <c r="C117" s="46">
        <f>C104</f>
        <v>4.528686836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ht="15.75" customHeight="1">
      <c r="A118" s="43" t="s">
        <v>136</v>
      </c>
      <c r="B118" s="44" t="s">
        <v>142</v>
      </c>
      <c r="C118" s="46">
        <f>C111</f>
        <v>0</v>
      </c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ht="15.75" customHeight="1">
      <c r="A119" s="47" t="s">
        <v>52</v>
      </c>
      <c r="B119" s="40"/>
      <c r="C119" s="48">
        <f>SUM(C117:C118)</f>
        <v>4.528686836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ht="15.75" customHeight="1">
      <c r="A122" s="38" t="s">
        <v>143</v>
      </c>
      <c r="B122" s="39"/>
      <c r="C122" s="4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ht="15.75" customHeight="1">
      <c r="A124" s="41">
        <v>5.0</v>
      </c>
      <c r="B124" s="107" t="s">
        <v>144</v>
      </c>
      <c r="C124" s="42" t="s">
        <v>39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ht="15.75" customHeight="1">
      <c r="A125" s="43" t="s">
        <v>40</v>
      </c>
      <c r="B125" s="44" t="s">
        <v>145</v>
      </c>
      <c r="C125" s="108">
        <f>'Uniformes, mat. e equipam'!F12</f>
        <v>36.25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ht="15.75" customHeight="1">
      <c r="A126" s="43" t="s">
        <v>42</v>
      </c>
      <c r="B126" s="44" t="s">
        <v>146</v>
      </c>
      <c r="C126" s="108">
        <f>'Uniformes, mat. e equipam'!F20</f>
        <v>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ht="15.75" customHeight="1">
      <c r="A127" s="43" t="s">
        <v>44</v>
      </c>
      <c r="B127" s="44" t="s">
        <v>147</v>
      </c>
      <c r="C127" s="108">
        <f>'Uniformes, mat. e equipam'!F29</f>
        <v>0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ht="15.75" customHeight="1">
      <c r="A128" s="43" t="s">
        <v>46</v>
      </c>
      <c r="B128" s="44" t="s">
        <v>148</v>
      </c>
      <c r="C128" s="108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</row>
    <row r="129" ht="15.75" customHeight="1">
      <c r="A129" s="47" t="s">
        <v>80</v>
      </c>
      <c r="B129" s="40"/>
      <c r="C129" s="109">
        <f>SUM(C125:C128)</f>
        <v>36.25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</row>
    <row r="130" ht="15.75" customHeight="1">
      <c r="A130" s="37" t="s">
        <v>179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</row>
    <row r="131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</row>
    <row r="132" ht="15.75" customHeight="1">
      <c r="A132" s="38" t="s">
        <v>150</v>
      </c>
      <c r="B132" s="39"/>
      <c r="C132" s="4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</row>
    <row r="133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</row>
    <row r="134" ht="15.75" customHeight="1">
      <c r="A134" s="41">
        <v>6.0</v>
      </c>
      <c r="B134" s="107" t="s">
        <v>151</v>
      </c>
      <c r="C134" s="42" t="s">
        <v>68</v>
      </c>
      <c r="D134" s="42" t="s">
        <v>39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</row>
    <row r="135" ht="15.75" customHeight="1">
      <c r="A135" s="43" t="s">
        <v>40</v>
      </c>
      <c r="B135" s="44" t="s">
        <v>152</v>
      </c>
      <c r="C135" s="110">
        <v>0.073</v>
      </c>
      <c r="D135" s="111">
        <f>(C119+C89+C75+C23)*$C$135</f>
        <v>283.7866423</v>
      </c>
      <c r="E135" s="112" t="s">
        <v>153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40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</row>
    <row r="136" ht="15.75" customHeight="1">
      <c r="A136" s="43" t="s">
        <v>42</v>
      </c>
      <c r="B136" s="44" t="s">
        <v>154</v>
      </c>
      <c r="C136" s="110">
        <v>0.055</v>
      </c>
      <c r="D136" s="111">
        <f>(C119+C89+C75+C23+D135)*$C$136</f>
        <v>229.4201191</v>
      </c>
      <c r="E136" s="90" t="s">
        <v>155</v>
      </c>
      <c r="F136" s="39"/>
      <c r="G136" s="39"/>
      <c r="H136" s="39"/>
      <c r="I136" s="39"/>
      <c r="J136" s="39"/>
      <c r="K136" s="40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</row>
    <row r="137" ht="15.75" customHeight="1">
      <c r="A137" s="43" t="s">
        <v>44</v>
      </c>
      <c r="B137" s="44" t="s">
        <v>156</v>
      </c>
      <c r="C137" s="67"/>
      <c r="D137" s="108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</row>
    <row r="138" ht="15.75" customHeight="1">
      <c r="A138" s="43"/>
      <c r="B138" s="59" t="s">
        <v>157</v>
      </c>
      <c r="C138" s="113">
        <v>0.0925</v>
      </c>
      <c r="D138" s="108">
        <f>$C$138*D145</f>
        <v>449.4246588</v>
      </c>
      <c r="E138" s="90" t="s">
        <v>158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</row>
    <row r="139" ht="15.75" customHeight="1">
      <c r="A139" s="43"/>
      <c r="B139" s="44" t="s">
        <v>159</v>
      </c>
      <c r="C139" s="67"/>
      <c r="D139" s="108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</row>
    <row r="140" ht="15.75" customHeight="1">
      <c r="A140" s="43"/>
      <c r="B140" s="59" t="s">
        <v>180</v>
      </c>
      <c r="C140" s="67">
        <v>0.03</v>
      </c>
      <c r="D140" s="108">
        <f>$C$140*D145</f>
        <v>145.7593488</v>
      </c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</row>
    <row r="141" ht="15.75" customHeight="1">
      <c r="A141" s="47" t="s">
        <v>80</v>
      </c>
      <c r="B141" s="39"/>
      <c r="C141" s="40"/>
      <c r="D141" s="109">
        <f>SUM(D135:D140)</f>
        <v>1108.390769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</row>
    <row r="142" ht="15.75" customHeight="1">
      <c r="A142" s="37" t="s">
        <v>181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</row>
    <row r="143" ht="15.75" customHeight="1">
      <c r="A143" s="37" t="s">
        <v>182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</row>
    <row r="144" ht="15.75" customHeight="1">
      <c r="A144" s="114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</row>
    <row r="145" ht="15.75" customHeight="1">
      <c r="A145" s="38" t="s">
        <v>163</v>
      </c>
      <c r="B145" s="39"/>
      <c r="C145" s="40"/>
      <c r="D145" s="115">
        <f>((C119+C87+C75+C23)+D135+D136)/(1-(C138+C140))</f>
        <v>4858.64496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</row>
    <row r="147" ht="16.5" customHeight="1">
      <c r="A147" s="47" t="s">
        <v>164</v>
      </c>
      <c r="B147" s="40"/>
      <c r="C147" s="42" t="s">
        <v>39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ht="15.75" customHeight="1">
      <c r="A148" s="116" t="s">
        <v>40</v>
      </c>
      <c r="B148" s="44" t="s">
        <v>37</v>
      </c>
      <c r="C148" s="117">
        <f>C23</f>
        <v>1378.036364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ht="15.75" customHeight="1">
      <c r="A149" s="116" t="s">
        <v>42</v>
      </c>
      <c r="B149" s="44" t="s">
        <v>54</v>
      </c>
      <c r="C149" s="117">
        <f>C75</f>
        <v>2339.989088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ht="15.75" customHeight="1">
      <c r="A150" s="116" t="s">
        <v>44</v>
      </c>
      <c r="B150" s="44" t="s">
        <v>103</v>
      </c>
      <c r="C150" s="117">
        <f>C89</f>
        <v>164.9341118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ht="15.75" customHeight="1">
      <c r="A151" s="116" t="s">
        <v>46</v>
      </c>
      <c r="B151" s="44" t="s">
        <v>118</v>
      </c>
      <c r="C151" s="117">
        <f>C119</f>
        <v>4.528686836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ht="15.75" customHeight="1">
      <c r="A152" s="116" t="s">
        <v>48</v>
      </c>
      <c r="B152" s="44" t="s">
        <v>143</v>
      </c>
      <c r="C152" s="117">
        <f>C129</f>
        <v>36.25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ht="15.75" customHeight="1">
      <c r="A153" s="118" t="s">
        <v>165</v>
      </c>
      <c r="B153" s="40"/>
      <c r="C153" s="117">
        <f>SUM(C148:C152)</f>
        <v>3923.73825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ht="15.75" customHeight="1">
      <c r="A154" s="119" t="s">
        <v>50</v>
      </c>
      <c r="B154" s="120" t="s">
        <v>166</v>
      </c>
      <c r="C154" s="121">
        <f>D141</f>
        <v>1108.390769</v>
      </c>
      <c r="D154" s="122" t="s">
        <v>167</v>
      </c>
      <c r="E154" s="39"/>
      <c r="F154" s="39"/>
      <c r="G154" s="4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ht="15.75" customHeight="1">
      <c r="A155" s="47" t="s">
        <v>168</v>
      </c>
      <c r="B155" s="40"/>
      <c r="C155" s="123">
        <f>(C153+C154)</f>
        <v>5032.129019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ht="15.75" customHeight="1">
      <c r="A156" s="38" t="s">
        <v>170</v>
      </c>
      <c r="B156" s="40"/>
      <c r="C156" s="125">
        <f>C155*12</f>
        <v>60385.54823</v>
      </c>
      <c r="D156" s="124">
        <v>3046.06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</row>
    <row r="20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</row>
    <row r="208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</row>
    <row r="209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</row>
    <row r="210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</row>
    <row r="211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</row>
    <row r="212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</row>
    <row r="213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</row>
    <row r="214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</row>
    <row r="215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</row>
    <row r="21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</row>
    <row r="218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</row>
    <row r="219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</row>
    <row r="220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</row>
    <row r="221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</row>
    <row r="223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</row>
    <row r="224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</row>
    <row r="225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</row>
    <row r="2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</row>
    <row r="227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</row>
    <row r="228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</row>
    <row r="229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</row>
    <row r="230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</row>
    <row r="231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</row>
    <row r="232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</row>
    <row r="233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</row>
    <row r="234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</row>
    <row r="235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</row>
    <row r="23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</row>
    <row r="237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</row>
    <row r="238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</row>
    <row r="239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</row>
    <row r="242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</row>
    <row r="243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</row>
    <row r="244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</row>
    <row r="245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</row>
    <row r="24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</row>
    <row r="247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</row>
    <row r="248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</row>
    <row r="250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</row>
    <row r="252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</row>
    <row r="253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</row>
    <row r="254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</row>
    <row r="255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</row>
    <row r="25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</row>
    <row r="257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</row>
    <row r="258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</row>
    <row r="259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</row>
    <row r="260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</row>
    <row r="261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</row>
    <row r="262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</row>
    <row r="263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</row>
    <row r="264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</row>
    <row r="265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</row>
    <row r="26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</row>
    <row r="267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</row>
    <row r="268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</row>
    <row r="269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</row>
    <row r="270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</row>
    <row r="271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</row>
    <row r="273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</row>
    <row r="274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</row>
    <row r="275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</row>
    <row r="27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</row>
    <row r="277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</row>
    <row r="278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</row>
    <row r="279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</row>
    <row r="280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</row>
    <row r="281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</row>
    <row r="282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</row>
    <row r="283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</row>
    <row r="284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</row>
    <row r="285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</row>
    <row r="28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</row>
    <row r="287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</row>
    <row r="288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</row>
    <row r="289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</row>
    <row r="290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</row>
    <row r="291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</row>
    <row r="292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</row>
    <row r="293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</row>
    <row r="294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</row>
    <row r="295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</row>
    <row r="29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</row>
    <row r="297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</row>
    <row r="298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</row>
    <row r="299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</row>
    <row r="300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</row>
    <row r="301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</row>
    <row r="302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</row>
    <row r="303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</row>
    <row r="304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</row>
    <row r="305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</row>
    <row r="30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</row>
    <row r="307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</row>
    <row r="308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</row>
    <row r="309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</row>
    <row r="310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</row>
    <row r="311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</row>
    <row r="312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</row>
    <row r="313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</row>
    <row r="314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</row>
    <row r="315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</row>
    <row r="31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</row>
    <row r="317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</row>
    <row r="318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</row>
    <row r="319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</row>
    <row r="320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</row>
    <row r="321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</row>
    <row r="322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</row>
    <row r="323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</row>
    <row r="324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</row>
    <row r="325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</row>
    <row r="3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</row>
    <row r="327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</row>
    <row r="328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</row>
    <row r="329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</row>
    <row r="330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</row>
    <row r="331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</row>
    <row r="332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</row>
    <row r="333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</row>
    <row r="334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</row>
    <row r="335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</row>
    <row r="33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</row>
    <row r="337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</row>
    <row r="338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</row>
    <row r="339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</row>
    <row r="340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</row>
    <row r="341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</row>
    <row r="342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</row>
    <row r="343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</row>
    <row r="344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</row>
    <row r="345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</row>
    <row r="34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</row>
    <row r="347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</row>
    <row r="348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</row>
    <row r="349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</row>
    <row r="350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</row>
    <row r="351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</row>
    <row r="352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</row>
    <row r="353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</row>
    <row r="354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</row>
    <row r="355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</row>
    <row r="35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</row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1">
    <mergeCell ref="A1:D1"/>
    <mergeCell ref="A2:D2"/>
    <mergeCell ref="A3:D3"/>
    <mergeCell ref="A4:C4"/>
    <mergeCell ref="A14:C14"/>
    <mergeCell ref="A23:B23"/>
    <mergeCell ref="A26:C26"/>
    <mergeCell ref="A27:D27"/>
    <mergeCell ref="A28:D28"/>
    <mergeCell ref="A29:D29"/>
    <mergeCell ref="A31:C31"/>
    <mergeCell ref="A37:B37"/>
    <mergeCell ref="A40:D40"/>
    <mergeCell ref="A51:B51"/>
    <mergeCell ref="A56:C56"/>
    <mergeCell ref="D60:G60"/>
    <mergeCell ref="A65:B65"/>
    <mergeCell ref="A67:D67"/>
    <mergeCell ref="A69:C69"/>
    <mergeCell ref="A75:B75"/>
    <mergeCell ref="A78:C78"/>
    <mergeCell ref="D98:J98"/>
    <mergeCell ref="D99:I99"/>
    <mergeCell ref="D100:AB100"/>
    <mergeCell ref="D101:J101"/>
    <mergeCell ref="D102:AB102"/>
    <mergeCell ref="A81:B81"/>
    <mergeCell ref="A85:B85"/>
    <mergeCell ref="A89:B89"/>
    <mergeCell ref="A90:D90"/>
    <mergeCell ref="A92:C92"/>
    <mergeCell ref="A93:D93"/>
    <mergeCell ref="A95:C95"/>
    <mergeCell ref="A132:C132"/>
    <mergeCell ref="E135:Q135"/>
    <mergeCell ref="E136:K136"/>
    <mergeCell ref="E138:AB138"/>
    <mergeCell ref="A141:C141"/>
    <mergeCell ref="A145:C145"/>
    <mergeCell ref="A147:B147"/>
    <mergeCell ref="A153:B153"/>
    <mergeCell ref="D154:G154"/>
    <mergeCell ref="A155:B155"/>
    <mergeCell ref="A156:B156"/>
    <mergeCell ref="A104:B104"/>
    <mergeCell ref="A107:C107"/>
    <mergeCell ref="A111:B111"/>
    <mergeCell ref="A114:C114"/>
    <mergeCell ref="A119:B119"/>
    <mergeCell ref="A122:C122"/>
    <mergeCell ref="A129:B129"/>
  </mergeCells>
  <printOptions/>
  <pageMargins bottom="0.787401575" footer="0.0" header="0.0" left="0.511811024" right="0.511811024" top="0.787401575"/>
  <pageSetup paperSize="8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80000"/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73.0"/>
    <col customWidth="1" min="3" max="3" width="19.71"/>
    <col customWidth="1" min="4" max="4" width="14.29"/>
    <col customWidth="1" min="5" max="5" width="12.71"/>
    <col customWidth="1" min="6" max="6" width="12.0"/>
    <col customWidth="1" min="7" max="7" width="15.14"/>
    <col customWidth="1" min="8" max="28" width="9.14"/>
  </cols>
  <sheetData>
    <row r="1" ht="15.75" customHeight="1">
      <c r="A1" s="126" t="s">
        <v>1</v>
      </c>
      <c r="B1" s="19"/>
      <c r="C1" s="19"/>
      <c r="D1" s="1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ht="15.75" customHeight="1">
      <c r="A2" s="18" t="s">
        <v>2</v>
      </c>
      <c r="B2" s="19"/>
      <c r="C2" s="19"/>
      <c r="D2" s="1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ht="15.75" customHeight="1">
      <c r="A3" s="21" t="s">
        <v>23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ht="15.75" customHeight="1">
      <c r="A4" s="22" t="s">
        <v>24</v>
      </c>
      <c r="B4" s="23"/>
      <c r="C4" s="24"/>
      <c r="D4" s="25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ht="15.75" customHeight="1">
      <c r="A5" s="26">
        <v>1.0</v>
      </c>
      <c r="B5" s="27" t="s">
        <v>25</v>
      </c>
      <c r="C5" s="127" t="s">
        <v>171</v>
      </c>
      <c r="D5" s="25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ht="15.75" customHeight="1">
      <c r="A6" s="29">
        <v>2.0</v>
      </c>
      <c r="B6" s="27" t="s">
        <v>27</v>
      </c>
      <c r="C6" s="30" t="s">
        <v>28</v>
      </c>
      <c r="D6" s="25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ht="15.75" customHeight="1">
      <c r="A7" s="29">
        <v>3.0</v>
      </c>
      <c r="B7" s="31" t="s">
        <v>29</v>
      </c>
      <c r="C7" s="32" t="s">
        <v>30</v>
      </c>
      <c r="D7" s="2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ht="15.75" customHeight="1">
      <c r="A8" s="29">
        <v>4.0</v>
      </c>
      <c r="B8" s="31" t="s">
        <v>31</v>
      </c>
      <c r="C8" s="128">
        <v>2021.12</v>
      </c>
      <c r="D8" s="25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ht="15.75" customHeight="1">
      <c r="A9" s="34">
        <v>5.0</v>
      </c>
      <c r="B9" s="31" t="s">
        <v>32</v>
      </c>
      <c r="C9" s="32" t="s">
        <v>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ht="15.75" customHeight="1">
      <c r="A10" s="34">
        <v>6.0</v>
      </c>
      <c r="B10" s="35" t="s">
        <v>34</v>
      </c>
      <c r="C10" s="129">
        <v>45658.0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ht="15.75" customHeight="1">
      <c r="A11" s="37" t="s">
        <v>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ht="15.75" customHeight="1">
      <c r="A12" s="37" t="s">
        <v>183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ht="15.75" customHeight="1">
      <c r="A13" s="37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ht="15.75" customHeight="1">
      <c r="A14" s="38" t="s">
        <v>37</v>
      </c>
      <c r="B14" s="39"/>
      <c r="C14" s="4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ht="15.75" customHeight="1">
      <c r="A16" s="41">
        <v>1.0</v>
      </c>
      <c r="B16" s="42" t="s">
        <v>38</v>
      </c>
      <c r="C16" s="42" t="s">
        <v>39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ht="15.75" customHeight="1">
      <c r="A17" s="43" t="s">
        <v>40</v>
      </c>
      <c r="B17" s="44" t="s">
        <v>41</v>
      </c>
      <c r="C17" s="45">
        <f>(C8/220)*150</f>
        <v>1378.036364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ht="15.75" customHeight="1">
      <c r="A18" s="43" t="s">
        <v>42</v>
      </c>
      <c r="B18" s="44" t="s">
        <v>43</v>
      </c>
      <c r="C18" s="46">
        <v>0.0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ht="15.75" customHeight="1">
      <c r="A19" s="43" t="s">
        <v>44</v>
      </c>
      <c r="B19" s="44" t="s">
        <v>45</v>
      </c>
      <c r="C19" s="46">
        <v>0.0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ht="15.75" customHeight="1">
      <c r="A20" s="43" t="s">
        <v>46</v>
      </c>
      <c r="B20" s="59" t="s">
        <v>184</v>
      </c>
      <c r="C20" s="46">
        <f>((C17/150)*20%)*22</f>
        <v>40.4224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ht="15.75" customHeight="1">
      <c r="A21" s="43" t="s">
        <v>48</v>
      </c>
      <c r="B21" s="44" t="s">
        <v>49</v>
      </c>
      <c r="C21" s="46">
        <f>((C17/150)*(1+0.2)*0.1428)*22</f>
        <v>34.63391232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ht="20.25" customHeight="1">
      <c r="A22" s="43" t="s">
        <v>50</v>
      </c>
      <c r="B22" s="59" t="s">
        <v>185</v>
      </c>
      <c r="C22" s="46">
        <f>((C20+C21)/22)*5</f>
        <v>17.0582528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ht="15.75" customHeight="1">
      <c r="A23" s="47" t="s">
        <v>52</v>
      </c>
      <c r="B23" s="40"/>
      <c r="C23" s="48">
        <f>SUM(C17:C22)</f>
        <v>1470.150929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ht="15.75" customHeight="1">
      <c r="A24" s="37" t="s">
        <v>186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ht="15.75" customHeight="1">
      <c r="A25" s="37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ht="15.75" customHeight="1">
      <c r="A26" s="38" t="s">
        <v>54</v>
      </c>
      <c r="B26" s="39"/>
      <c r="C26" s="4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ht="24.0" customHeight="1">
      <c r="A27" s="49" t="s">
        <v>55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ht="22.5" customHeight="1">
      <c r="A28" s="49" t="s">
        <v>56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ht="31.5" customHeight="1">
      <c r="A29" s="49" t="s">
        <v>57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ht="15.75" customHeight="1">
      <c r="A30" s="5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ht="15.75" customHeight="1">
      <c r="A31" s="38" t="s">
        <v>58</v>
      </c>
      <c r="B31" s="39"/>
      <c r="C31" s="4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ht="15.75" customHeight="1">
      <c r="A33" s="41" t="s">
        <v>59</v>
      </c>
      <c r="B33" s="42" t="s">
        <v>60</v>
      </c>
      <c r="C33" s="42" t="s">
        <v>39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ht="15.75" customHeight="1">
      <c r="A34" s="43" t="s">
        <v>40</v>
      </c>
      <c r="B34" s="44" t="s">
        <v>61</v>
      </c>
      <c r="C34" s="46">
        <f>8.33%*C23</f>
        <v>122.4635724</v>
      </c>
      <c r="D34" s="51" t="s">
        <v>62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ht="15.75" customHeight="1">
      <c r="A35" s="43" t="s">
        <v>42</v>
      </c>
      <c r="B35" s="44" t="s">
        <v>63</v>
      </c>
      <c r="C35" s="46">
        <f>8.33%*C23</f>
        <v>122.4635724</v>
      </c>
      <c r="D35" s="51" t="s">
        <v>62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ht="15.75" customHeight="1">
      <c r="A36" s="43" t="s">
        <v>44</v>
      </c>
      <c r="B36" s="44" t="s">
        <v>64</v>
      </c>
      <c r="C36" s="46">
        <f>2.78%*C23</f>
        <v>40.87019582</v>
      </c>
      <c r="D36" s="51" t="s">
        <v>62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ht="15.75" customHeight="1">
      <c r="A37" s="47" t="s">
        <v>52</v>
      </c>
      <c r="B37" s="40"/>
      <c r="C37" s="48">
        <f>SUM(C34:C36)</f>
        <v>285.7973406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ht="15.75" customHeight="1">
      <c r="A38" s="52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</row>
    <row r="39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ht="32.25" customHeight="1">
      <c r="A40" s="47" t="s">
        <v>65</v>
      </c>
      <c r="B40" s="39"/>
      <c r="C40" s="39"/>
      <c r="D40" s="4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ht="15.75" customHeight="1">
      <c r="A42" s="41" t="s">
        <v>66</v>
      </c>
      <c r="B42" s="42" t="s">
        <v>67</v>
      </c>
      <c r="C42" s="55" t="s">
        <v>68</v>
      </c>
      <c r="D42" s="56" t="s">
        <v>39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ht="15.75" customHeight="1">
      <c r="A43" s="43" t="s">
        <v>40</v>
      </c>
      <c r="B43" s="44" t="s">
        <v>69</v>
      </c>
      <c r="C43" s="57">
        <v>0.2</v>
      </c>
      <c r="D43" s="58">
        <f t="shared" ref="D43:D50" si="1">C43*($C$37+$C$23)</f>
        <v>351.1896539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ht="15.75" customHeight="1">
      <c r="A44" s="43" t="s">
        <v>42</v>
      </c>
      <c r="B44" s="44" t="s">
        <v>70</v>
      </c>
      <c r="C44" s="57">
        <v>0.025</v>
      </c>
      <c r="D44" s="58">
        <f t="shared" si="1"/>
        <v>43.89870673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ht="15.75" customHeight="1">
      <c r="A45" s="43" t="s">
        <v>44</v>
      </c>
      <c r="B45" s="59" t="s">
        <v>71</v>
      </c>
      <c r="C45" s="60">
        <v>0.03</v>
      </c>
      <c r="D45" s="61">
        <f t="shared" si="1"/>
        <v>52.67844808</v>
      </c>
      <c r="E45" s="90" t="s">
        <v>174</v>
      </c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ht="15.75" customHeight="1">
      <c r="A46" s="43" t="s">
        <v>46</v>
      </c>
      <c r="B46" s="44" t="s">
        <v>73</v>
      </c>
      <c r="C46" s="57">
        <v>0.015</v>
      </c>
      <c r="D46" s="58">
        <f t="shared" si="1"/>
        <v>26.33922404</v>
      </c>
      <c r="E46" s="20"/>
      <c r="F46" s="65"/>
      <c r="G46" s="65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ht="15.75" customHeight="1">
      <c r="A47" s="43" t="s">
        <v>48</v>
      </c>
      <c r="B47" s="44" t="s">
        <v>74</v>
      </c>
      <c r="C47" s="66">
        <v>0.01</v>
      </c>
      <c r="D47" s="46">
        <f t="shared" si="1"/>
        <v>17.55948269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ht="15.75" customHeight="1">
      <c r="A48" s="43" t="s">
        <v>50</v>
      </c>
      <c r="B48" s="44" t="s">
        <v>75</v>
      </c>
      <c r="C48" s="67">
        <v>0.006</v>
      </c>
      <c r="D48" s="46">
        <f t="shared" si="1"/>
        <v>10.53568962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ht="15.75" customHeight="1">
      <c r="A49" s="43" t="s">
        <v>76</v>
      </c>
      <c r="B49" s="44" t="s">
        <v>77</v>
      </c>
      <c r="C49" s="67">
        <v>0.002</v>
      </c>
      <c r="D49" s="46">
        <f t="shared" si="1"/>
        <v>3.511896539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ht="15.75" customHeight="1">
      <c r="A50" s="43" t="s">
        <v>78</v>
      </c>
      <c r="B50" s="44" t="s">
        <v>79</v>
      </c>
      <c r="C50" s="67">
        <v>0.08</v>
      </c>
      <c r="D50" s="46">
        <f t="shared" si="1"/>
        <v>140.4758615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ht="15.75" customHeight="1">
      <c r="A51" s="47" t="s">
        <v>80</v>
      </c>
      <c r="B51" s="40"/>
      <c r="C51" s="68">
        <f t="shared" ref="C51:D51" si="2">SUM(C43:C50)</f>
        <v>0.368</v>
      </c>
      <c r="D51" s="132">
        <f t="shared" si="2"/>
        <v>646.1889631</v>
      </c>
      <c r="E51" s="90" t="s">
        <v>175</v>
      </c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1"/>
      <c r="V51" s="20"/>
      <c r="W51" s="20"/>
      <c r="X51" s="20"/>
      <c r="Y51" s="20"/>
      <c r="Z51" s="20"/>
      <c r="AA51" s="20"/>
      <c r="AB51" s="20"/>
    </row>
    <row r="52" ht="15.75" customHeight="1">
      <c r="A52" s="37" t="s">
        <v>187</v>
      </c>
      <c r="B52" s="70"/>
      <c r="C52" s="71"/>
      <c r="D52" s="71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ht="15.75" customHeight="1">
      <c r="A53" s="37" t="s">
        <v>188</v>
      </c>
      <c r="B53" s="70"/>
      <c r="C53" s="71"/>
      <c r="D53" s="71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ht="15.75" customHeight="1">
      <c r="A54" s="37" t="s">
        <v>84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ht="15.75" customHeight="1">
      <c r="A55" s="20"/>
      <c r="B55" s="20"/>
      <c r="C55" s="20"/>
      <c r="D55" s="20"/>
      <c r="E55" s="7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ht="15.75" customHeight="1">
      <c r="A56" s="38" t="s">
        <v>85</v>
      </c>
      <c r="B56" s="39"/>
      <c r="C56" s="4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ht="15.75" customHeight="1">
      <c r="A58" s="41" t="s">
        <v>86</v>
      </c>
      <c r="B58" s="42" t="s">
        <v>87</v>
      </c>
      <c r="C58" s="42" t="s">
        <v>39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>
      <c r="A59" s="43" t="s">
        <v>40</v>
      </c>
      <c r="B59" s="73" t="s">
        <v>88</v>
      </c>
      <c r="C59" s="58">
        <f>((2*4)*22)-(C17*0.06)</f>
        <v>93.31781818</v>
      </c>
      <c r="D59" s="74" t="s">
        <v>89</v>
      </c>
      <c r="E59" s="133"/>
      <c r="F59" s="20"/>
      <c r="G59" s="20"/>
      <c r="H59" s="20"/>
      <c r="I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>
      <c r="A60" s="43" t="s">
        <v>42</v>
      </c>
      <c r="B60" s="76" t="s">
        <v>90</v>
      </c>
      <c r="C60" s="77">
        <f>(20.76-1.39)*22</f>
        <v>426.14</v>
      </c>
      <c r="D60" s="62" t="s">
        <v>91</v>
      </c>
      <c r="E60" s="39"/>
      <c r="F60" s="39"/>
      <c r="G60" s="39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20"/>
      <c r="V60" s="20"/>
      <c r="W60" s="20"/>
      <c r="X60" s="20"/>
      <c r="Y60" s="20"/>
      <c r="Z60" s="20"/>
      <c r="AA60" s="20"/>
      <c r="AB60" s="20"/>
    </row>
    <row r="61" ht="15.75" customHeight="1">
      <c r="A61" s="43" t="s">
        <v>44</v>
      </c>
      <c r="B61" s="76" t="s">
        <v>92</v>
      </c>
      <c r="C61" s="77">
        <v>15.96</v>
      </c>
      <c r="D61" s="80" t="s">
        <v>93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>
      <c r="A62" s="43" t="s">
        <v>46</v>
      </c>
      <c r="B62" s="76" t="s">
        <v>94</v>
      </c>
      <c r="C62" s="81">
        <f>1621*0.3</f>
        <v>486.3</v>
      </c>
      <c r="D62" s="62" t="s">
        <v>95</v>
      </c>
      <c r="E62" s="130"/>
      <c r="F62" s="130"/>
      <c r="G62" s="130"/>
      <c r="H62" s="130"/>
      <c r="I62" s="131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ht="15.75" customHeight="1">
      <c r="A63" s="43" t="s">
        <v>48</v>
      </c>
      <c r="B63" s="76" t="s">
        <v>96</v>
      </c>
      <c r="C63" s="81">
        <v>144.68</v>
      </c>
      <c r="D63" s="82" t="s">
        <v>97</v>
      </c>
      <c r="E63" s="134"/>
      <c r="F63" s="134"/>
      <c r="G63" s="134"/>
      <c r="H63" s="134"/>
      <c r="I63" s="134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ht="15.75" customHeight="1">
      <c r="A64" s="43" t="s">
        <v>50</v>
      </c>
      <c r="B64" s="76" t="s">
        <v>98</v>
      </c>
      <c r="C64" s="84">
        <v>300.0</v>
      </c>
      <c r="D64" s="82" t="s">
        <v>97</v>
      </c>
      <c r="E64" s="65"/>
      <c r="F64" s="65"/>
      <c r="G64" s="65"/>
      <c r="H64" s="65"/>
      <c r="I64" s="65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ht="15.75" customHeight="1">
      <c r="A65" s="47" t="s">
        <v>52</v>
      </c>
      <c r="B65" s="40"/>
      <c r="C65" s="85">
        <f>SUM(C59:C64)</f>
        <v>1466.397818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ht="15.75" customHeight="1">
      <c r="A66" s="37" t="s">
        <v>99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ht="24.0" customHeight="1">
      <c r="A67" s="49" t="s">
        <v>100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</row>
    <row r="68" ht="15.75" customHeight="1">
      <c r="A68" s="37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ht="15.75" customHeight="1">
      <c r="A69" s="38" t="s">
        <v>101</v>
      </c>
      <c r="B69" s="39"/>
      <c r="C69" s="4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ht="15.75" customHeight="1">
      <c r="A71" s="41">
        <v>2.0</v>
      </c>
      <c r="B71" s="42" t="s">
        <v>102</v>
      </c>
      <c r="C71" s="42" t="s">
        <v>39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ht="15.75" customHeight="1">
      <c r="A72" s="43" t="s">
        <v>59</v>
      </c>
      <c r="B72" s="44" t="s">
        <v>60</v>
      </c>
      <c r="C72" s="46">
        <f>C37</f>
        <v>285.7973406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ht="15.75" customHeight="1">
      <c r="A73" s="43" t="s">
        <v>66</v>
      </c>
      <c r="B73" s="44" t="s">
        <v>67</v>
      </c>
      <c r="C73" s="46">
        <f>D51</f>
        <v>646.1889631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ht="15.75" customHeight="1">
      <c r="A74" s="43" t="s">
        <v>86</v>
      </c>
      <c r="B74" s="44" t="s">
        <v>87</v>
      </c>
      <c r="C74" s="46">
        <f>C65</f>
        <v>1466.397818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ht="15.75" customHeight="1">
      <c r="A75" s="47" t="s">
        <v>52</v>
      </c>
      <c r="B75" s="40"/>
      <c r="C75" s="48">
        <f>SUM(C72:C74)</f>
        <v>2398.384122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ht="15.75" customHeight="1">
      <c r="A76" s="8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ht="15.75" customHeight="1">
      <c r="A78" s="38" t="s">
        <v>103</v>
      </c>
      <c r="B78" s="39"/>
      <c r="C78" s="4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ht="15.75" customHeight="1">
      <c r="A80" s="41">
        <v>3.0</v>
      </c>
      <c r="B80" s="42" t="s">
        <v>104</v>
      </c>
      <c r="C80" s="42" t="s">
        <v>39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ht="15.75" customHeight="1">
      <c r="A81" s="87" t="s">
        <v>105</v>
      </c>
      <c r="B81" s="40"/>
      <c r="C81" s="88">
        <f>5.5%</f>
        <v>0.055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ht="15.75" customHeight="1">
      <c r="A82" s="43" t="s">
        <v>40</v>
      </c>
      <c r="B82" s="89" t="s">
        <v>106</v>
      </c>
      <c r="C82" s="58">
        <f>C23*(1/12)*C81</f>
        <v>6.738191757</v>
      </c>
      <c r="D82" s="90" t="s">
        <v>107</v>
      </c>
      <c r="E82" s="130"/>
      <c r="F82" s="130"/>
      <c r="G82" s="130"/>
      <c r="H82" s="130"/>
      <c r="I82" s="130"/>
      <c r="J82" s="130"/>
      <c r="K82" s="130"/>
      <c r="L82" s="131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ht="15.75" customHeight="1">
      <c r="A83" s="43" t="s">
        <v>42</v>
      </c>
      <c r="B83" s="89" t="s">
        <v>108</v>
      </c>
      <c r="C83" s="91">
        <f>C23*(C50*(1/12*C81))</f>
        <v>0.5390553405</v>
      </c>
      <c r="D83" s="90" t="s">
        <v>109</v>
      </c>
      <c r="E83" s="130"/>
      <c r="F83" s="130"/>
      <c r="G83" s="130"/>
      <c r="H83" s="130"/>
      <c r="I83" s="130"/>
      <c r="J83" s="131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ht="15.75" customHeight="1">
      <c r="A84" s="43" t="s">
        <v>44</v>
      </c>
      <c r="B84" s="89" t="s">
        <v>110</v>
      </c>
      <c r="C84" s="91">
        <f>C23*2%</f>
        <v>29.40301858</v>
      </c>
      <c r="D84" s="92">
        <v>0.02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ht="15.75" customHeight="1">
      <c r="A85" s="87" t="s">
        <v>111</v>
      </c>
      <c r="B85" s="40"/>
      <c r="C85" s="66">
        <f>(1/30/12*7)</f>
        <v>0.01944444444</v>
      </c>
      <c r="D85" s="93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ht="15.75" customHeight="1">
      <c r="A86" s="43" t="s">
        <v>46</v>
      </c>
      <c r="B86" s="89" t="s">
        <v>112</v>
      </c>
      <c r="C86" s="91">
        <f>(C23+C75+C34+C36)*C85</f>
        <v>78.39744925</v>
      </c>
      <c r="D86" s="90" t="s">
        <v>113</v>
      </c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1"/>
      <c r="W86" s="20"/>
      <c r="X86" s="20"/>
      <c r="Y86" s="20"/>
      <c r="Z86" s="20"/>
      <c r="AA86" s="20"/>
      <c r="AB86" s="20"/>
    </row>
    <row r="87" ht="15.75" customHeight="1">
      <c r="A87" s="43" t="s">
        <v>48</v>
      </c>
      <c r="B87" s="89" t="s">
        <v>114</v>
      </c>
      <c r="C87" s="91">
        <f>(C23+C75+C34+C36)*(C85*C51)</f>
        <v>28.85026133</v>
      </c>
      <c r="D87" s="90" t="s">
        <v>115</v>
      </c>
      <c r="E87" s="130"/>
      <c r="F87" s="130"/>
      <c r="G87" s="130"/>
      <c r="H87" s="130"/>
      <c r="I87" s="130"/>
      <c r="J87" s="130"/>
      <c r="K87" s="130"/>
      <c r="L87" s="130"/>
      <c r="M87" s="130"/>
      <c r="N87" s="131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ht="15.75" customHeight="1">
      <c r="A88" s="43" t="s">
        <v>50</v>
      </c>
      <c r="B88" s="89" t="s">
        <v>116</v>
      </c>
      <c r="C88" s="91">
        <f>C23*2%</f>
        <v>29.40301858</v>
      </c>
      <c r="D88" s="92">
        <v>0.02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ht="15.75" customHeight="1">
      <c r="A89" s="47" t="s">
        <v>52</v>
      </c>
      <c r="B89" s="40"/>
      <c r="C89" s="94">
        <f>SUM(C82:C88)</f>
        <v>173.3504393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ht="51.75" customHeight="1">
      <c r="A90" s="49" t="s">
        <v>178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ht="15.75" customHeight="1">
      <c r="A92" s="38" t="s">
        <v>118</v>
      </c>
      <c r="B92" s="39"/>
      <c r="C92" s="4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ht="23.25" customHeight="1">
      <c r="A93" s="49" t="s">
        <v>119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ht="15.75" customHeight="1">
      <c r="A95" s="38" t="s">
        <v>120</v>
      </c>
      <c r="B95" s="39"/>
      <c r="C95" s="40"/>
      <c r="D95" s="20"/>
      <c r="E95" s="20"/>
      <c r="F95" s="20"/>
      <c r="G95" s="20"/>
      <c r="H95" s="20">
        <f>5.96/30/12</f>
        <v>0.01655555556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ht="15.75" customHeight="1">
      <c r="A96" s="5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ht="15.75" customHeight="1">
      <c r="A97" s="41" t="s">
        <v>121</v>
      </c>
      <c r="B97" s="42" t="s">
        <v>122</v>
      </c>
      <c r="C97" s="41" t="s">
        <v>39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ht="15.75" customHeight="1">
      <c r="A98" s="43" t="s">
        <v>40</v>
      </c>
      <c r="B98" s="44" t="s">
        <v>123</v>
      </c>
      <c r="C98" s="95">
        <v>0.0</v>
      </c>
      <c r="D98" s="96" t="s">
        <v>124</v>
      </c>
      <c r="E98" s="4"/>
      <c r="F98" s="4"/>
      <c r="G98" s="4"/>
      <c r="H98" s="4"/>
      <c r="I98" s="4"/>
      <c r="J98" s="5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</row>
    <row r="99" ht="15.75" customHeight="1">
      <c r="A99" s="43" t="s">
        <v>42</v>
      </c>
      <c r="B99" s="44" t="s">
        <v>125</v>
      </c>
      <c r="C99" s="97">
        <f>C23*0.28%</f>
        <v>4.116422601</v>
      </c>
      <c r="D99" s="98" t="s">
        <v>126</v>
      </c>
      <c r="E99" s="99"/>
      <c r="F99" s="99"/>
      <c r="G99" s="99"/>
      <c r="H99" s="99"/>
      <c r="I99" s="100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</row>
    <row r="100" ht="15.75" customHeight="1">
      <c r="A100" s="43" t="s">
        <v>44</v>
      </c>
      <c r="B100" s="44" t="s">
        <v>127</v>
      </c>
      <c r="C100" s="97">
        <f>((5/30)/12)*(1.5%*C23)</f>
        <v>0.3062814435</v>
      </c>
      <c r="D100" s="101" t="s">
        <v>128</v>
      </c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102"/>
    </row>
    <row r="101" ht="15.75" customHeight="1">
      <c r="A101" s="43" t="s">
        <v>46</v>
      </c>
      <c r="B101" s="44" t="s">
        <v>129</v>
      </c>
      <c r="C101" s="97">
        <f>C23*0.0078%</f>
        <v>0.1146717724</v>
      </c>
      <c r="D101" s="103" t="s">
        <v>130</v>
      </c>
      <c r="E101" s="39"/>
      <c r="F101" s="39"/>
      <c r="G101" s="39"/>
      <c r="H101" s="39"/>
      <c r="I101" s="39"/>
      <c r="J101" s="40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</row>
    <row r="102" ht="15.75" customHeight="1">
      <c r="A102" s="43" t="s">
        <v>48</v>
      </c>
      <c r="B102" s="44" t="s">
        <v>131</v>
      </c>
      <c r="C102" s="97">
        <f>C23*0.02%</f>
        <v>0.2940301858</v>
      </c>
      <c r="D102" s="90" t="s">
        <v>132</v>
      </c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102"/>
    </row>
    <row r="103">
      <c r="A103" s="43" t="s">
        <v>50</v>
      </c>
      <c r="B103" s="44" t="s">
        <v>133</v>
      </c>
      <c r="C103" s="104">
        <v>0.0</v>
      </c>
      <c r="D103" s="105" t="s">
        <v>134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ht="15.75" customHeight="1">
      <c r="A104" s="47" t="s">
        <v>80</v>
      </c>
      <c r="B104" s="40"/>
      <c r="C104" s="85">
        <f>SUM(C98:C103)</f>
        <v>4.831406002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ht="15.75" customHeight="1">
      <c r="A105" s="20"/>
      <c r="B105" s="20"/>
      <c r="C105" s="20"/>
      <c r="D105" s="106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ht="15.75" customHeight="1">
      <c r="A107" s="38" t="s">
        <v>135</v>
      </c>
      <c r="B107" s="39"/>
      <c r="C107" s="4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ht="15.75" customHeight="1">
      <c r="A108" s="5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ht="15.75" customHeight="1">
      <c r="A109" s="41" t="s">
        <v>136</v>
      </c>
      <c r="B109" s="42" t="s">
        <v>137</v>
      </c>
      <c r="C109" s="42" t="s">
        <v>39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ht="15.75" customHeight="1">
      <c r="A110" s="43" t="s">
        <v>40</v>
      </c>
      <c r="B110" s="44" t="s">
        <v>138</v>
      </c>
      <c r="C110" s="46">
        <v>0.0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ht="15.75" customHeight="1">
      <c r="A111" s="47" t="s">
        <v>52</v>
      </c>
      <c r="B111" s="40"/>
      <c r="C111" s="48">
        <v>0.0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ht="15.75" customHeight="1">
      <c r="A114" s="38" t="s">
        <v>139</v>
      </c>
      <c r="B114" s="39"/>
      <c r="C114" s="4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ht="15.75" customHeight="1">
      <c r="A115" s="5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ht="15.75" customHeight="1">
      <c r="A116" s="41">
        <v>4.0</v>
      </c>
      <c r="B116" s="42" t="s">
        <v>140</v>
      </c>
      <c r="C116" s="42" t="s">
        <v>39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ht="15.75" customHeight="1">
      <c r="A117" s="43" t="s">
        <v>121</v>
      </c>
      <c r="B117" s="44" t="s">
        <v>141</v>
      </c>
      <c r="C117" s="46">
        <f>C104</f>
        <v>4.831406002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ht="15.75" customHeight="1">
      <c r="A118" s="43" t="s">
        <v>136</v>
      </c>
      <c r="B118" s="44" t="s">
        <v>142</v>
      </c>
      <c r="C118" s="46">
        <f>C111</f>
        <v>0</v>
      </c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ht="15.75" customHeight="1">
      <c r="A119" s="47" t="s">
        <v>52</v>
      </c>
      <c r="B119" s="40"/>
      <c r="C119" s="48">
        <f>SUM(C117:C118)</f>
        <v>4.831406002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ht="15.75" customHeight="1">
      <c r="A122" s="38" t="s">
        <v>143</v>
      </c>
      <c r="B122" s="39"/>
      <c r="C122" s="4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ht="15.75" customHeight="1">
      <c r="A124" s="41">
        <v>5.0</v>
      </c>
      <c r="B124" s="107" t="s">
        <v>144</v>
      </c>
      <c r="C124" s="42" t="s">
        <v>39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ht="15.75" customHeight="1">
      <c r="A125" s="43" t="s">
        <v>40</v>
      </c>
      <c r="B125" s="44" t="s">
        <v>145</v>
      </c>
      <c r="C125" s="108">
        <f>'Uniformes, mat. e equipam'!F12</f>
        <v>36.25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ht="15.75" customHeight="1">
      <c r="A126" s="43" t="s">
        <v>42</v>
      </c>
      <c r="B126" s="44" t="s">
        <v>146</v>
      </c>
      <c r="C126" s="108">
        <f>'Uniformes, mat. e equipam'!F20</f>
        <v>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ht="15.75" customHeight="1">
      <c r="A127" s="43" t="s">
        <v>44</v>
      </c>
      <c r="B127" s="44" t="s">
        <v>147</v>
      </c>
      <c r="C127" s="108">
        <f>'Uniformes, mat. e equipam'!F29</f>
        <v>0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ht="15.75" customHeight="1">
      <c r="A128" s="43" t="s">
        <v>46</v>
      </c>
      <c r="B128" s="44" t="s">
        <v>148</v>
      </c>
      <c r="C128" s="108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</row>
    <row r="129" ht="15.75" customHeight="1">
      <c r="A129" s="47" t="s">
        <v>80</v>
      </c>
      <c r="B129" s="40"/>
      <c r="C129" s="109">
        <f>SUM(C125:C128)</f>
        <v>36.25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</row>
    <row r="130" ht="15.75" customHeight="1">
      <c r="A130" s="37" t="s">
        <v>189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</row>
    <row r="131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</row>
    <row r="132" ht="15.75" customHeight="1">
      <c r="A132" s="38" t="s">
        <v>150</v>
      </c>
      <c r="B132" s="39"/>
      <c r="C132" s="4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</row>
    <row r="133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</row>
    <row r="134" ht="15.75" customHeight="1">
      <c r="A134" s="41">
        <v>6.0</v>
      </c>
      <c r="B134" s="107" t="s">
        <v>151</v>
      </c>
      <c r="C134" s="42" t="s">
        <v>68</v>
      </c>
      <c r="D134" s="42" t="s">
        <v>39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</row>
    <row r="135" ht="15.75" customHeight="1">
      <c r="A135" s="43" t="s">
        <v>40</v>
      </c>
      <c r="B135" s="44" t="s">
        <v>152</v>
      </c>
      <c r="C135" s="110">
        <v>0.073</v>
      </c>
      <c r="D135" s="111">
        <f>(C119+C89+C75+C23)*$C$135</f>
        <v>295.4103334</v>
      </c>
      <c r="E135" s="112" t="s">
        <v>153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40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</row>
    <row r="136" ht="15.75" customHeight="1">
      <c r="A136" s="43" t="s">
        <v>42</v>
      </c>
      <c r="B136" s="44" t="s">
        <v>154</v>
      </c>
      <c r="C136" s="110">
        <v>0.055</v>
      </c>
      <c r="D136" s="111">
        <f>(C119+C89+C75+C23+D135)*$C$136</f>
        <v>238.8169976</v>
      </c>
      <c r="E136" s="90" t="s">
        <v>155</v>
      </c>
      <c r="F136" s="39"/>
      <c r="G136" s="39"/>
      <c r="H136" s="39"/>
      <c r="I136" s="39"/>
      <c r="J136" s="39"/>
      <c r="K136" s="40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</row>
    <row r="137" ht="15.75" customHeight="1">
      <c r="A137" s="43" t="s">
        <v>44</v>
      </c>
      <c r="B137" s="44" t="s">
        <v>156</v>
      </c>
      <c r="C137" s="67"/>
      <c r="D137" s="108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</row>
    <row r="138" ht="15.75" customHeight="1">
      <c r="A138" s="43"/>
      <c r="B138" s="59" t="s">
        <v>157</v>
      </c>
      <c r="C138" s="113">
        <v>0.0925</v>
      </c>
      <c r="D138" s="108">
        <f>$C$138*D145</f>
        <v>467.6593442</v>
      </c>
      <c r="E138" s="90" t="s">
        <v>158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</row>
    <row r="139" ht="15.75" customHeight="1">
      <c r="A139" s="43"/>
      <c r="B139" s="44" t="s">
        <v>159</v>
      </c>
      <c r="C139" s="67"/>
      <c r="D139" s="108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</row>
    <row r="140" ht="15.75" customHeight="1">
      <c r="A140" s="43"/>
      <c r="B140" s="59" t="s">
        <v>180</v>
      </c>
      <c r="C140" s="67">
        <v>0.03</v>
      </c>
      <c r="D140" s="108">
        <f>$C$140*D145</f>
        <v>151.6733008</v>
      </c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</row>
    <row r="141" ht="15.75" customHeight="1">
      <c r="A141" s="47" t="s">
        <v>80</v>
      </c>
      <c r="B141" s="39"/>
      <c r="C141" s="40"/>
      <c r="D141" s="109">
        <f>SUM(D135:D140)</f>
        <v>1153.559976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</row>
    <row r="142" ht="15.75" customHeight="1">
      <c r="A142" s="37" t="s">
        <v>190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</row>
    <row r="143" ht="15.75" customHeight="1">
      <c r="A143" s="37" t="s">
        <v>191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</row>
    <row r="144" ht="15.75" customHeight="1">
      <c r="A144" s="114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</row>
    <row r="145" ht="15.75" customHeight="1">
      <c r="A145" s="38" t="s">
        <v>163</v>
      </c>
      <c r="B145" s="39"/>
      <c r="C145" s="40"/>
      <c r="D145" s="115">
        <f>((C119+C87+C75+C23)+D135+D136)/(1-(C138+C140))</f>
        <v>5055.776694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</row>
    <row r="147" ht="16.5" customHeight="1">
      <c r="A147" s="47" t="s">
        <v>164</v>
      </c>
      <c r="B147" s="40"/>
      <c r="C147" s="42" t="s">
        <v>39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ht="15.75" customHeight="1">
      <c r="A148" s="116" t="s">
        <v>40</v>
      </c>
      <c r="B148" s="44" t="s">
        <v>37</v>
      </c>
      <c r="C148" s="117">
        <f>C23</f>
        <v>1470.150929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ht="15.75" customHeight="1">
      <c r="A149" s="116" t="s">
        <v>42</v>
      </c>
      <c r="B149" s="44" t="s">
        <v>54</v>
      </c>
      <c r="C149" s="117">
        <f>C75</f>
        <v>2398.384122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ht="15.75" customHeight="1">
      <c r="A150" s="116" t="s">
        <v>44</v>
      </c>
      <c r="B150" s="44" t="s">
        <v>103</v>
      </c>
      <c r="C150" s="117">
        <f>C89</f>
        <v>173.3504393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ht="15.75" customHeight="1">
      <c r="A151" s="116" t="s">
        <v>46</v>
      </c>
      <c r="B151" s="44" t="s">
        <v>118</v>
      </c>
      <c r="C151" s="117">
        <f>C119</f>
        <v>4.831406002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ht="15.75" customHeight="1">
      <c r="A152" s="116" t="s">
        <v>48</v>
      </c>
      <c r="B152" s="44" t="s">
        <v>143</v>
      </c>
      <c r="C152" s="117">
        <f>C129</f>
        <v>36.25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ht="15.75" customHeight="1">
      <c r="A153" s="118" t="s">
        <v>165</v>
      </c>
      <c r="B153" s="40"/>
      <c r="C153" s="117">
        <f>SUM(C148:C152)</f>
        <v>4082.966896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ht="15.75" customHeight="1">
      <c r="A154" s="119" t="s">
        <v>50</v>
      </c>
      <c r="B154" s="120" t="s">
        <v>166</v>
      </c>
      <c r="C154" s="121">
        <f>D141</f>
        <v>1153.559976</v>
      </c>
      <c r="D154" s="122" t="s">
        <v>167</v>
      </c>
      <c r="E154" s="39"/>
      <c r="F154" s="39"/>
      <c r="G154" s="4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ht="15.75" customHeight="1">
      <c r="A155" s="47" t="s">
        <v>168</v>
      </c>
      <c r="B155" s="40"/>
      <c r="C155" s="123">
        <f>(C153+C154)</f>
        <v>5236.526872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ht="15.75" customHeight="1">
      <c r="A156" s="38" t="s">
        <v>170</v>
      </c>
      <c r="B156" s="40"/>
      <c r="C156" s="125">
        <f>C155*12</f>
        <v>62838.32246</v>
      </c>
      <c r="D156" s="124">
        <v>3046.06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</row>
    <row r="20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</row>
    <row r="208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</row>
    <row r="209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</row>
    <row r="210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</row>
    <row r="211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</row>
    <row r="212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</row>
    <row r="213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</row>
    <row r="214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</row>
    <row r="215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</row>
    <row r="21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</row>
    <row r="218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</row>
    <row r="219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</row>
    <row r="220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</row>
    <row r="221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</row>
    <row r="223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</row>
    <row r="224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</row>
    <row r="225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</row>
    <row r="2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</row>
    <row r="227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</row>
    <row r="228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</row>
    <row r="229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</row>
    <row r="230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</row>
    <row r="231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</row>
    <row r="232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</row>
    <row r="233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</row>
    <row r="234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</row>
    <row r="235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</row>
    <row r="23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</row>
    <row r="237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</row>
    <row r="238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</row>
    <row r="239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</row>
    <row r="242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</row>
    <row r="243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</row>
    <row r="244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</row>
    <row r="245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</row>
    <row r="24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</row>
    <row r="247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</row>
    <row r="248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</row>
    <row r="250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</row>
    <row r="252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</row>
    <row r="253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</row>
    <row r="254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</row>
    <row r="255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</row>
    <row r="25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</row>
    <row r="257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</row>
    <row r="258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</row>
    <row r="259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</row>
    <row r="260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</row>
    <row r="261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</row>
    <row r="262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</row>
    <row r="263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</row>
    <row r="264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</row>
    <row r="265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</row>
    <row r="26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</row>
    <row r="267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</row>
    <row r="268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</row>
    <row r="269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</row>
    <row r="270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</row>
    <row r="271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</row>
    <row r="273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</row>
    <row r="274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</row>
    <row r="275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</row>
    <row r="27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</row>
    <row r="277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</row>
    <row r="278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</row>
    <row r="279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</row>
    <row r="280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</row>
    <row r="281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</row>
    <row r="282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</row>
    <row r="283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</row>
    <row r="284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</row>
    <row r="285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</row>
    <row r="28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</row>
    <row r="287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</row>
    <row r="288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</row>
    <row r="289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</row>
    <row r="290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</row>
    <row r="291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</row>
    <row r="292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</row>
    <row r="293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</row>
    <row r="294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</row>
    <row r="295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</row>
    <row r="29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</row>
    <row r="297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</row>
    <row r="298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</row>
    <row r="299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</row>
    <row r="300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</row>
    <row r="301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</row>
    <row r="302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</row>
    <row r="303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</row>
    <row r="304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</row>
    <row r="305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</row>
    <row r="30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</row>
    <row r="307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</row>
    <row r="308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</row>
    <row r="309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</row>
    <row r="310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</row>
    <row r="311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</row>
    <row r="312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</row>
    <row r="313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</row>
    <row r="314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</row>
    <row r="315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</row>
    <row r="31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</row>
    <row r="317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</row>
    <row r="318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</row>
    <row r="319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</row>
    <row r="320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</row>
    <row r="321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</row>
    <row r="322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</row>
    <row r="323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</row>
    <row r="324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</row>
    <row r="325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</row>
    <row r="3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</row>
    <row r="327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</row>
    <row r="328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</row>
    <row r="329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</row>
    <row r="330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</row>
    <row r="331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</row>
    <row r="332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</row>
    <row r="333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</row>
    <row r="334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</row>
    <row r="335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</row>
    <row r="33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</row>
    <row r="337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</row>
    <row r="338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</row>
    <row r="339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</row>
    <row r="340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</row>
    <row r="341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</row>
    <row r="342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</row>
    <row r="343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</row>
    <row r="344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</row>
    <row r="345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</row>
    <row r="34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</row>
    <row r="347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</row>
    <row r="348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</row>
    <row r="349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</row>
    <row r="350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</row>
    <row r="351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</row>
    <row r="352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</row>
    <row r="353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</row>
    <row r="354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</row>
    <row r="355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</row>
    <row r="35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</row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1">
    <mergeCell ref="A1:D1"/>
    <mergeCell ref="A2:D2"/>
    <mergeCell ref="A3:D3"/>
    <mergeCell ref="A4:C4"/>
    <mergeCell ref="A14:C14"/>
    <mergeCell ref="A23:B23"/>
    <mergeCell ref="A26:C26"/>
    <mergeCell ref="A27:D27"/>
    <mergeCell ref="A28:D28"/>
    <mergeCell ref="A29:D29"/>
    <mergeCell ref="A31:C31"/>
    <mergeCell ref="A37:B37"/>
    <mergeCell ref="A40:D40"/>
    <mergeCell ref="A51:B51"/>
    <mergeCell ref="A56:C56"/>
    <mergeCell ref="D60:G60"/>
    <mergeCell ref="A65:B65"/>
    <mergeCell ref="A67:D67"/>
    <mergeCell ref="A69:C69"/>
    <mergeCell ref="A75:B75"/>
    <mergeCell ref="A78:C78"/>
    <mergeCell ref="D98:J98"/>
    <mergeCell ref="D99:I99"/>
    <mergeCell ref="D100:AB100"/>
    <mergeCell ref="D101:J101"/>
    <mergeCell ref="D102:AB102"/>
    <mergeCell ref="A81:B81"/>
    <mergeCell ref="A85:B85"/>
    <mergeCell ref="A89:B89"/>
    <mergeCell ref="A90:D90"/>
    <mergeCell ref="A92:C92"/>
    <mergeCell ref="A93:D93"/>
    <mergeCell ref="A95:C95"/>
    <mergeCell ref="A132:C132"/>
    <mergeCell ref="E135:Q135"/>
    <mergeCell ref="E136:K136"/>
    <mergeCell ref="E138:AB138"/>
    <mergeCell ref="A141:C141"/>
    <mergeCell ref="A145:C145"/>
    <mergeCell ref="A147:B147"/>
    <mergeCell ref="A153:B153"/>
    <mergeCell ref="D154:G154"/>
    <mergeCell ref="A155:B155"/>
    <mergeCell ref="A156:B156"/>
    <mergeCell ref="A104:B104"/>
    <mergeCell ref="A107:C107"/>
    <mergeCell ref="A111:B111"/>
    <mergeCell ref="A114:C114"/>
    <mergeCell ref="A119:B119"/>
    <mergeCell ref="A122:C122"/>
    <mergeCell ref="A129:B129"/>
  </mergeCells>
  <printOptions/>
  <pageMargins bottom="0.787401575" footer="0.0" header="0.0" left="0.511811024" right="0.511811024" top="0.787401575"/>
  <pageSetup paperSize="8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5.0"/>
    <col customWidth="1" min="2" max="2" width="14.14"/>
    <col customWidth="1" min="3" max="3" width="11.86"/>
    <col customWidth="1" min="4" max="4" width="11.0"/>
    <col customWidth="1" min="5" max="6" width="12.14"/>
    <col customWidth="1" min="7" max="12" width="8.71"/>
  </cols>
  <sheetData>
    <row r="1">
      <c r="A1" s="135" t="s">
        <v>192</v>
      </c>
      <c r="B1" s="39"/>
      <c r="C1" s="39"/>
      <c r="D1" s="39"/>
      <c r="E1" s="39"/>
      <c r="F1" s="40"/>
    </row>
    <row r="2">
      <c r="A2" s="136" t="s">
        <v>145</v>
      </c>
      <c r="B2" s="137" t="s">
        <v>193</v>
      </c>
      <c r="C2" s="137" t="s">
        <v>194</v>
      </c>
      <c r="D2" s="137" t="s">
        <v>195</v>
      </c>
      <c r="E2" s="137" t="s">
        <v>196</v>
      </c>
      <c r="F2" s="138" t="s">
        <v>197</v>
      </c>
    </row>
    <row r="3">
      <c r="A3" s="139" t="s">
        <v>198</v>
      </c>
      <c r="B3" s="140">
        <v>4.0</v>
      </c>
      <c r="C3" s="141" t="s">
        <v>199</v>
      </c>
      <c r="D3" s="142">
        <v>25.0</v>
      </c>
      <c r="E3" s="142">
        <f t="shared" ref="E3:E11" si="1">D3*B3</f>
        <v>100</v>
      </c>
      <c r="F3" s="143">
        <f t="shared" ref="F3:F11" si="2">E3/12</f>
        <v>8.333333333</v>
      </c>
      <c r="G3" s="144" t="s">
        <v>200</v>
      </c>
      <c r="H3" s="39"/>
      <c r="I3" s="39"/>
      <c r="J3" s="39"/>
      <c r="K3" s="39"/>
      <c r="L3" s="40"/>
    </row>
    <row r="4">
      <c r="A4" s="145" t="s">
        <v>201</v>
      </c>
      <c r="B4" s="146">
        <v>4.0</v>
      </c>
      <c r="C4" s="147" t="s">
        <v>199</v>
      </c>
      <c r="D4" s="142">
        <v>25.0</v>
      </c>
      <c r="E4" s="142">
        <f t="shared" si="1"/>
        <v>100</v>
      </c>
      <c r="F4" s="143">
        <f t="shared" si="2"/>
        <v>8.333333333</v>
      </c>
      <c r="G4" s="144" t="s">
        <v>200</v>
      </c>
      <c r="H4" s="39"/>
      <c r="I4" s="39"/>
      <c r="J4" s="39"/>
      <c r="K4" s="39"/>
      <c r="L4" s="40"/>
    </row>
    <row r="5">
      <c r="A5" s="145" t="s">
        <v>202</v>
      </c>
      <c r="B5" s="148">
        <v>0.5</v>
      </c>
      <c r="C5" s="147" t="s">
        <v>199</v>
      </c>
      <c r="D5" s="149">
        <v>40.0</v>
      </c>
      <c r="E5" s="142">
        <f t="shared" si="1"/>
        <v>20</v>
      </c>
      <c r="F5" s="143">
        <f t="shared" si="2"/>
        <v>1.666666667</v>
      </c>
      <c r="G5" s="144" t="s">
        <v>203</v>
      </c>
      <c r="H5" s="39"/>
      <c r="I5" s="39"/>
      <c r="J5" s="39"/>
      <c r="K5" s="39"/>
      <c r="L5" s="40"/>
    </row>
    <row r="6">
      <c r="A6" s="145" t="s">
        <v>204</v>
      </c>
      <c r="B6" s="146">
        <v>4.0</v>
      </c>
      <c r="C6" s="150" t="s">
        <v>199</v>
      </c>
      <c r="D6" s="149">
        <v>30.0</v>
      </c>
      <c r="E6" s="142">
        <f t="shared" si="1"/>
        <v>120</v>
      </c>
      <c r="F6" s="143">
        <f t="shared" si="2"/>
        <v>10</v>
      </c>
      <c r="G6" s="144" t="s">
        <v>200</v>
      </c>
      <c r="H6" s="39"/>
      <c r="I6" s="39"/>
      <c r="J6" s="39"/>
      <c r="K6" s="39"/>
      <c r="L6" s="40"/>
    </row>
    <row r="7">
      <c r="A7" s="151" t="s">
        <v>205</v>
      </c>
      <c r="B7" s="146">
        <v>2.0</v>
      </c>
      <c r="C7" s="150" t="s">
        <v>206</v>
      </c>
      <c r="D7" s="149">
        <v>30.0</v>
      </c>
      <c r="E7" s="142">
        <f t="shared" si="1"/>
        <v>60</v>
      </c>
      <c r="F7" s="143">
        <f t="shared" si="2"/>
        <v>5</v>
      </c>
      <c r="G7" s="144" t="s">
        <v>207</v>
      </c>
      <c r="H7" s="39"/>
      <c r="I7" s="39"/>
      <c r="J7" s="39"/>
      <c r="K7" s="39"/>
      <c r="L7" s="40"/>
    </row>
    <row r="8">
      <c r="A8" s="145" t="s">
        <v>208</v>
      </c>
      <c r="B8" s="146">
        <v>2.0</v>
      </c>
      <c r="C8" s="150" t="s">
        <v>199</v>
      </c>
      <c r="D8" s="149">
        <v>10.0</v>
      </c>
      <c r="E8" s="142">
        <f t="shared" si="1"/>
        <v>20</v>
      </c>
      <c r="F8" s="143">
        <f t="shared" si="2"/>
        <v>1.666666667</v>
      </c>
      <c r="G8" s="144" t="s">
        <v>207</v>
      </c>
      <c r="H8" s="39"/>
      <c r="I8" s="39"/>
      <c r="J8" s="39"/>
      <c r="K8" s="39"/>
      <c r="L8" s="40"/>
    </row>
    <row r="9">
      <c r="A9" s="145" t="s">
        <v>209</v>
      </c>
      <c r="B9" s="146">
        <v>5.0</v>
      </c>
      <c r="C9" s="150" t="s">
        <v>206</v>
      </c>
      <c r="D9" s="149">
        <v>3.0</v>
      </c>
      <c r="E9" s="142">
        <f t="shared" si="1"/>
        <v>15</v>
      </c>
      <c r="F9" s="143">
        <f t="shared" si="2"/>
        <v>1.25</v>
      </c>
      <c r="G9" s="144" t="s">
        <v>210</v>
      </c>
      <c r="H9" s="39"/>
      <c r="I9" s="39"/>
      <c r="J9" s="39"/>
      <c r="K9" s="39"/>
      <c r="L9" s="40"/>
    </row>
    <row r="10">
      <c r="A10" s="151" t="s">
        <v>148</v>
      </c>
      <c r="B10" s="146"/>
      <c r="C10" s="150"/>
      <c r="D10" s="149"/>
      <c r="E10" s="142">
        <f t="shared" si="1"/>
        <v>0</v>
      </c>
      <c r="F10" s="143">
        <f t="shared" si="2"/>
        <v>0</v>
      </c>
    </row>
    <row r="11">
      <c r="A11" s="151" t="s">
        <v>148</v>
      </c>
      <c r="B11" s="152"/>
      <c r="C11" s="153"/>
      <c r="D11" s="154"/>
      <c r="E11" s="142">
        <f t="shared" si="1"/>
        <v>0</v>
      </c>
      <c r="F11" s="143">
        <f t="shared" si="2"/>
        <v>0</v>
      </c>
    </row>
    <row r="12">
      <c r="A12" s="135" t="s">
        <v>211</v>
      </c>
      <c r="B12" s="39"/>
      <c r="C12" s="39"/>
      <c r="D12" s="102"/>
      <c r="E12" s="155">
        <f t="shared" ref="E12:F12" si="3">SUM(E3:E11)</f>
        <v>435</v>
      </c>
      <c r="F12" s="156">
        <f t="shared" si="3"/>
        <v>36.25</v>
      </c>
    </row>
    <row r="14">
      <c r="A14" s="157" t="s">
        <v>212</v>
      </c>
      <c r="B14" s="39"/>
      <c r="C14" s="39"/>
      <c r="D14" s="39"/>
      <c r="E14" s="39"/>
      <c r="F14" s="40"/>
    </row>
    <row r="15">
      <c r="A15" s="136" t="s">
        <v>146</v>
      </c>
      <c r="B15" s="137" t="s">
        <v>193</v>
      </c>
      <c r="C15" s="137" t="s">
        <v>194</v>
      </c>
      <c r="D15" s="137" t="s">
        <v>195</v>
      </c>
      <c r="E15" s="137" t="s">
        <v>196</v>
      </c>
      <c r="F15" s="138" t="s">
        <v>197</v>
      </c>
    </row>
    <row r="16">
      <c r="A16" s="139"/>
      <c r="B16" s="158"/>
      <c r="C16" s="141"/>
      <c r="D16" s="142"/>
      <c r="E16" s="142"/>
      <c r="F16" s="143"/>
      <c r="G16" s="159" t="s">
        <v>213</v>
      </c>
      <c r="H16" s="39"/>
      <c r="I16" s="39"/>
      <c r="J16" s="39"/>
      <c r="K16" s="39"/>
      <c r="L16" s="40"/>
    </row>
    <row r="17">
      <c r="A17" s="151"/>
      <c r="B17" s="160"/>
      <c r="C17" s="147"/>
      <c r="D17" s="149"/>
      <c r="E17" s="149"/>
      <c r="F17" s="161"/>
      <c r="G17" s="159" t="s">
        <v>214</v>
      </c>
      <c r="H17" s="39"/>
      <c r="I17" s="39"/>
      <c r="J17" s="39"/>
      <c r="K17" s="39"/>
      <c r="L17" s="40"/>
    </row>
    <row r="18">
      <c r="A18" s="145"/>
      <c r="B18" s="160"/>
      <c r="C18" s="147"/>
      <c r="D18" s="149"/>
      <c r="E18" s="149"/>
      <c r="F18" s="161"/>
      <c r="G18" s="159" t="s">
        <v>214</v>
      </c>
      <c r="H18" s="39"/>
      <c r="I18" s="39"/>
      <c r="J18" s="39"/>
      <c r="K18" s="39"/>
      <c r="L18" s="40"/>
    </row>
    <row r="19">
      <c r="A19" s="162"/>
      <c r="B19" s="163"/>
      <c r="C19" s="164"/>
      <c r="D19" s="154"/>
      <c r="E19" s="154">
        <f>D19*B19</f>
        <v>0</v>
      </c>
      <c r="F19" s="165">
        <f>E19/12</f>
        <v>0</v>
      </c>
    </row>
    <row r="20">
      <c r="A20" s="135" t="s">
        <v>211</v>
      </c>
      <c r="B20" s="39"/>
      <c r="C20" s="39"/>
      <c r="D20" s="102"/>
      <c r="E20" s="166">
        <f t="shared" ref="E20:F20" si="4">SUM(E16:E19)</f>
        <v>0</v>
      </c>
      <c r="F20" s="167">
        <f t="shared" si="4"/>
        <v>0</v>
      </c>
    </row>
    <row r="21" ht="15.75" customHeight="1">
      <c r="A21" s="20"/>
      <c r="B21" s="20"/>
      <c r="C21" s="20"/>
      <c r="D21" s="20"/>
      <c r="E21" s="20"/>
      <c r="F21" s="20"/>
    </row>
    <row r="22" ht="15.75" customHeight="1">
      <c r="A22" s="157" t="s">
        <v>215</v>
      </c>
      <c r="B22" s="39"/>
      <c r="C22" s="39"/>
      <c r="D22" s="39"/>
      <c r="E22" s="39"/>
      <c r="F22" s="40"/>
    </row>
    <row r="23" ht="15.75" customHeight="1">
      <c r="A23" s="136" t="s">
        <v>216</v>
      </c>
      <c r="B23" s="137" t="s">
        <v>193</v>
      </c>
      <c r="C23" s="137" t="s">
        <v>194</v>
      </c>
      <c r="D23" s="137" t="s">
        <v>195</v>
      </c>
      <c r="E23" s="137" t="s">
        <v>196</v>
      </c>
      <c r="F23" s="138" t="s">
        <v>197</v>
      </c>
    </row>
    <row r="24" ht="15.75" customHeight="1">
      <c r="A24" s="168"/>
      <c r="B24" s="158"/>
      <c r="C24" s="141" t="s">
        <v>206</v>
      </c>
      <c r="D24" s="142"/>
      <c r="E24" s="142">
        <f t="shared" ref="E24:E28" si="5">D24*B24</f>
        <v>0</v>
      </c>
      <c r="F24" s="143">
        <f t="shared" ref="F24:F28" si="6">E24/12</f>
        <v>0</v>
      </c>
      <c r="G24" s="159" t="s">
        <v>207</v>
      </c>
      <c r="H24" s="39"/>
      <c r="I24" s="39"/>
      <c r="J24" s="39"/>
      <c r="K24" s="39"/>
      <c r="L24" s="40"/>
    </row>
    <row r="25" ht="15.75" customHeight="1">
      <c r="A25" s="169"/>
      <c r="B25" s="160"/>
      <c r="C25" s="147" t="s">
        <v>199</v>
      </c>
      <c r="D25" s="149"/>
      <c r="E25" s="149">
        <f t="shared" si="5"/>
        <v>0</v>
      </c>
      <c r="F25" s="161">
        <f t="shared" si="6"/>
        <v>0</v>
      </c>
      <c r="G25" s="159" t="s">
        <v>207</v>
      </c>
      <c r="H25" s="39"/>
      <c r="I25" s="39"/>
      <c r="J25" s="39"/>
      <c r="K25" s="39"/>
      <c r="L25" s="40"/>
    </row>
    <row r="26" ht="15.75" customHeight="1">
      <c r="A26" s="169"/>
      <c r="B26" s="160"/>
      <c r="C26" s="147" t="s">
        <v>199</v>
      </c>
      <c r="D26" s="149"/>
      <c r="E26" s="149">
        <f t="shared" si="5"/>
        <v>0</v>
      </c>
      <c r="F26" s="161">
        <f t="shared" si="6"/>
        <v>0</v>
      </c>
      <c r="G26" s="159" t="s">
        <v>207</v>
      </c>
      <c r="H26" s="39"/>
      <c r="I26" s="39"/>
      <c r="J26" s="39"/>
      <c r="K26" s="39"/>
      <c r="L26" s="40"/>
    </row>
    <row r="27" ht="15.75" customHeight="1">
      <c r="A27" s="169"/>
      <c r="B27" s="160"/>
      <c r="C27" s="147" t="s">
        <v>206</v>
      </c>
      <c r="D27" s="149"/>
      <c r="E27" s="149">
        <f t="shared" si="5"/>
        <v>0</v>
      </c>
      <c r="F27" s="161">
        <f t="shared" si="6"/>
        <v>0</v>
      </c>
      <c r="G27" s="159" t="s">
        <v>207</v>
      </c>
      <c r="H27" s="39"/>
      <c r="I27" s="39"/>
      <c r="J27" s="39"/>
      <c r="K27" s="39"/>
      <c r="L27" s="40"/>
    </row>
    <row r="28" ht="15.75" customHeight="1">
      <c r="A28" s="170"/>
      <c r="B28" s="163"/>
      <c r="C28" s="164" t="s">
        <v>199</v>
      </c>
      <c r="D28" s="154"/>
      <c r="E28" s="154">
        <f t="shared" si="5"/>
        <v>0</v>
      </c>
      <c r="F28" s="165">
        <f t="shared" si="6"/>
        <v>0</v>
      </c>
      <c r="G28" s="159" t="s">
        <v>207</v>
      </c>
      <c r="H28" s="39"/>
      <c r="I28" s="39"/>
      <c r="J28" s="39"/>
      <c r="K28" s="39"/>
      <c r="L28" s="40"/>
    </row>
    <row r="29" ht="15.75" customHeight="1">
      <c r="A29" s="135" t="s">
        <v>211</v>
      </c>
      <c r="B29" s="39"/>
      <c r="C29" s="39"/>
      <c r="D29" s="102"/>
      <c r="E29" s="155">
        <f t="shared" ref="E29:F29" si="7">SUM(E24:E28)</f>
        <v>0</v>
      </c>
      <c r="F29" s="167">
        <f t="shared" si="7"/>
        <v>0</v>
      </c>
    </row>
    <row r="30" ht="15.75" customHeight="1">
      <c r="A30" s="20"/>
      <c r="B30" s="20"/>
      <c r="C30" s="20"/>
      <c r="D30" s="20"/>
      <c r="E30" s="20"/>
      <c r="F30" s="20"/>
    </row>
    <row r="31" ht="15.75" customHeight="1">
      <c r="A31" s="20"/>
      <c r="B31" s="20"/>
      <c r="C31" s="20"/>
      <c r="D31" s="20"/>
      <c r="E31" s="20"/>
      <c r="F31" s="20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F1"/>
    <mergeCell ref="G3:L3"/>
    <mergeCell ref="G4:L4"/>
    <mergeCell ref="G5:L5"/>
    <mergeCell ref="G6:L6"/>
    <mergeCell ref="G7:L7"/>
    <mergeCell ref="G8:L8"/>
    <mergeCell ref="A22:F22"/>
    <mergeCell ref="G24:L24"/>
    <mergeCell ref="G25:L25"/>
    <mergeCell ref="G26:L26"/>
    <mergeCell ref="G27:L27"/>
    <mergeCell ref="G28:L28"/>
    <mergeCell ref="A29:D29"/>
    <mergeCell ref="G9:L9"/>
    <mergeCell ref="A12:D12"/>
    <mergeCell ref="A14:F14"/>
    <mergeCell ref="G16:L16"/>
    <mergeCell ref="G17:L17"/>
    <mergeCell ref="G18:L18"/>
    <mergeCell ref="A20:D20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65.57"/>
    <col customWidth="1" min="3" max="3" width="19.71"/>
    <col customWidth="1" min="4" max="4" width="14.29"/>
    <col customWidth="1" min="5" max="5" width="12.71"/>
    <col customWidth="1" min="6" max="6" width="12.0"/>
    <col customWidth="1" min="7" max="7" width="15.14"/>
    <col customWidth="1" min="8" max="28" width="9.14"/>
  </cols>
  <sheetData>
    <row r="1" ht="15.75" customHeight="1">
      <c r="A1" s="18" t="s">
        <v>1</v>
      </c>
      <c r="B1" s="19"/>
      <c r="C1" s="19"/>
      <c r="D1" s="1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ht="15.75" customHeight="1">
      <c r="A2" s="18" t="s">
        <v>2</v>
      </c>
      <c r="B2" s="19"/>
      <c r="C2" s="19"/>
      <c r="D2" s="1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ht="15.75" customHeight="1">
      <c r="A3" s="21" t="s">
        <v>23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ht="15.75" customHeight="1">
      <c r="A4" s="22" t="s">
        <v>24</v>
      </c>
      <c r="B4" s="23"/>
      <c r="C4" s="24"/>
      <c r="D4" s="25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ht="15.75" customHeight="1">
      <c r="A5" s="26">
        <v>1.0</v>
      </c>
      <c r="B5" s="27" t="s">
        <v>25</v>
      </c>
      <c r="C5" s="30" t="s">
        <v>217</v>
      </c>
      <c r="D5" s="25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ht="15.75" customHeight="1">
      <c r="A6" s="29">
        <v>2.0</v>
      </c>
      <c r="B6" s="27" t="s">
        <v>27</v>
      </c>
      <c r="C6" s="30" t="s">
        <v>218</v>
      </c>
      <c r="D6" s="25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ht="15.75" customHeight="1">
      <c r="A7" s="29">
        <v>3.0</v>
      </c>
      <c r="B7" s="31" t="s">
        <v>29</v>
      </c>
      <c r="C7" s="32" t="s">
        <v>219</v>
      </c>
      <c r="D7" s="2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ht="15.75" customHeight="1">
      <c r="A8" s="29">
        <v>4.0</v>
      </c>
      <c r="B8" s="31" t="s">
        <v>31</v>
      </c>
      <c r="C8" s="171">
        <v>1330.25</v>
      </c>
      <c r="D8" s="25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ht="15.75" customHeight="1">
      <c r="A9" s="34">
        <v>5.0</v>
      </c>
      <c r="B9" s="31" t="s">
        <v>32</v>
      </c>
      <c r="C9" s="32" t="s">
        <v>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ht="15.75" customHeight="1">
      <c r="A10" s="34">
        <v>6.0</v>
      </c>
      <c r="B10" s="35" t="s">
        <v>34</v>
      </c>
      <c r="C10" s="172" t="s">
        <v>220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ht="15.75" customHeight="1">
      <c r="A11" s="37" t="s">
        <v>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ht="15.75" customHeight="1">
      <c r="A12" s="37" t="s">
        <v>221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ht="15.75" customHeight="1">
      <c r="A13" s="37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ht="15.75" customHeight="1">
      <c r="A14" s="38" t="s">
        <v>37</v>
      </c>
      <c r="B14" s="39"/>
      <c r="C14" s="4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ht="15.75" customHeight="1">
      <c r="A16" s="41">
        <v>1.0</v>
      </c>
      <c r="B16" s="42" t="s">
        <v>38</v>
      </c>
      <c r="C16" s="42" t="s">
        <v>39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ht="15.75" customHeight="1">
      <c r="A17" s="43" t="s">
        <v>40</v>
      </c>
      <c r="B17" s="44" t="s">
        <v>41</v>
      </c>
      <c r="C17" s="173">
        <f>C8</f>
        <v>1330.25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ht="15.75" customHeight="1">
      <c r="A18" s="43" t="s">
        <v>42</v>
      </c>
      <c r="B18" s="44" t="s">
        <v>43</v>
      </c>
      <c r="C18" s="46">
        <v>0.0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ht="15.75" customHeight="1">
      <c r="A19" s="43" t="s">
        <v>44</v>
      </c>
      <c r="B19" s="44" t="s">
        <v>45</v>
      </c>
      <c r="C19" s="46">
        <v>0.0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ht="15.75" customHeight="1">
      <c r="A20" s="43" t="s">
        <v>46</v>
      </c>
      <c r="B20" s="44" t="s">
        <v>47</v>
      </c>
      <c r="C20" s="46">
        <v>0.0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ht="15.75" customHeight="1">
      <c r="A21" s="43" t="s">
        <v>48</v>
      </c>
      <c r="B21" s="44" t="s">
        <v>49</v>
      </c>
      <c r="C21" s="46">
        <v>0.0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ht="15.75" customHeight="1">
      <c r="A22" s="43" t="s">
        <v>50</v>
      </c>
      <c r="B22" s="44" t="s">
        <v>51</v>
      </c>
      <c r="C22" s="46">
        <v>0.0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ht="15.75" customHeight="1">
      <c r="A23" s="47" t="s">
        <v>52</v>
      </c>
      <c r="B23" s="40"/>
      <c r="C23" s="48">
        <f>SUM(C17:C22)</f>
        <v>1330.25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ht="15.75" customHeight="1">
      <c r="A24" s="37" t="s">
        <v>222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ht="15.75" customHeight="1">
      <c r="A25" s="37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ht="15.75" customHeight="1">
      <c r="A26" s="38" t="s">
        <v>54</v>
      </c>
      <c r="B26" s="39"/>
      <c r="C26" s="4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ht="24.0" customHeight="1">
      <c r="A27" s="49" t="s">
        <v>55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ht="22.5" customHeight="1">
      <c r="A28" s="49" t="s">
        <v>56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ht="31.5" customHeight="1">
      <c r="A29" s="49" t="s">
        <v>57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ht="15.75" customHeight="1">
      <c r="A30" s="5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ht="15.75" customHeight="1">
      <c r="A31" s="38" t="s">
        <v>58</v>
      </c>
      <c r="B31" s="39"/>
      <c r="C31" s="4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ht="15.75" customHeight="1">
      <c r="A33" s="41" t="s">
        <v>59</v>
      </c>
      <c r="B33" s="42" t="s">
        <v>60</v>
      </c>
      <c r="C33" s="42" t="s">
        <v>39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ht="15.75" customHeight="1">
      <c r="A34" s="43" t="s">
        <v>40</v>
      </c>
      <c r="B34" s="44" t="s">
        <v>61</v>
      </c>
      <c r="C34" s="46">
        <f>8.33%*C23</f>
        <v>110.809825</v>
      </c>
      <c r="D34" s="65" t="s">
        <v>62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ht="15.75" customHeight="1">
      <c r="A35" s="43" t="s">
        <v>42</v>
      </c>
      <c r="B35" s="44" t="s">
        <v>63</v>
      </c>
      <c r="C35" s="46">
        <f>9.075%*C23</f>
        <v>120.7201875</v>
      </c>
      <c r="D35" s="65" t="s">
        <v>62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ht="15.75" customHeight="1">
      <c r="A36" s="43" t="s">
        <v>44</v>
      </c>
      <c r="B36" s="44" t="s">
        <v>64</v>
      </c>
      <c r="C36" s="46">
        <f>3.025%*C23</f>
        <v>40.2400625</v>
      </c>
      <c r="D36" s="65" t="s">
        <v>62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ht="15.75" customHeight="1">
      <c r="A37" s="47" t="s">
        <v>52</v>
      </c>
      <c r="B37" s="40"/>
      <c r="C37" s="48">
        <f>SUM(C34:C36)</f>
        <v>271.770075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ht="15.75" customHeight="1">
      <c r="A38" s="52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</row>
    <row r="39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ht="32.25" customHeight="1">
      <c r="A40" s="47" t="s">
        <v>65</v>
      </c>
      <c r="B40" s="39"/>
      <c r="C40" s="39"/>
      <c r="D40" s="4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ht="15.75" customHeight="1">
      <c r="A42" s="41" t="s">
        <v>66</v>
      </c>
      <c r="B42" s="42" t="s">
        <v>67</v>
      </c>
      <c r="C42" s="55" t="s">
        <v>68</v>
      </c>
      <c r="D42" s="56" t="s">
        <v>39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ht="15.75" customHeight="1">
      <c r="A43" s="43" t="s">
        <v>40</v>
      </c>
      <c r="B43" s="44" t="s">
        <v>69</v>
      </c>
      <c r="C43" s="57">
        <v>0.2</v>
      </c>
      <c r="D43" s="58">
        <f t="shared" ref="D43:D50" si="1">C43*($C$37+$C$23)</f>
        <v>320.404015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ht="15.75" customHeight="1">
      <c r="A44" s="43" t="s">
        <v>42</v>
      </c>
      <c r="B44" s="44" t="s">
        <v>70</v>
      </c>
      <c r="C44" s="57">
        <v>0.025</v>
      </c>
      <c r="D44" s="58">
        <f t="shared" si="1"/>
        <v>40.05050188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ht="15.75" customHeight="1">
      <c r="A45" s="43" t="s">
        <v>44</v>
      </c>
      <c r="B45" s="44" t="s">
        <v>223</v>
      </c>
      <c r="C45" s="174">
        <v>0.03</v>
      </c>
      <c r="D45" s="61">
        <f t="shared" si="1"/>
        <v>48.06060225</v>
      </c>
      <c r="E45" s="122" t="s">
        <v>174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4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ht="15.75" customHeight="1">
      <c r="A46" s="43" t="s">
        <v>46</v>
      </c>
      <c r="B46" s="44" t="s">
        <v>73</v>
      </c>
      <c r="C46" s="57">
        <v>0.015</v>
      </c>
      <c r="D46" s="58">
        <f t="shared" si="1"/>
        <v>24.03030113</v>
      </c>
      <c r="E46" s="20"/>
      <c r="F46" s="65"/>
      <c r="G46" s="65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ht="15.75" customHeight="1">
      <c r="A47" s="43" t="s">
        <v>48</v>
      </c>
      <c r="B47" s="44" t="s">
        <v>74</v>
      </c>
      <c r="C47" s="66">
        <v>0.01</v>
      </c>
      <c r="D47" s="46">
        <f t="shared" si="1"/>
        <v>16.02020075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ht="15.75" customHeight="1">
      <c r="A48" s="43" t="s">
        <v>50</v>
      </c>
      <c r="B48" s="44" t="s">
        <v>75</v>
      </c>
      <c r="C48" s="67">
        <v>0.006</v>
      </c>
      <c r="D48" s="46">
        <f t="shared" si="1"/>
        <v>9.61212045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ht="15.75" customHeight="1">
      <c r="A49" s="43" t="s">
        <v>76</v>
      </c>
      <c r="B49" s="44" t="s">
        <v>77</v>
      </c>
      <c r="C49" s="67">
        <v>0.002</v>
      </c>
      <c r="D49" s="46">
        <f t="shared" si="1"/>
        <v>3.20404015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ht="15.75" customHeight="1">
      <c r="A50" s="43" t="s">
        <v>78</v>
      </c>
      <c r="B50" s="44" t="s">
        <v>79</v>
      </c>
      <c r="C50" s="67">
        <v>0.08</v>
      </c>
      <c r="D50" s="46">
        <f t="shared" si="1"/>
        <v>128.161606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ht="15.75" customHeight="1">
      <c r="A51" s="47" t="s">
        <v>80</v>
      </c>
      <c r="B51" s="40"/>
      <c r="C51" s="68">
        <f t="shared" ref="C51:D51" si="2">SUM(C43:C50)</f>
        <v>0.368</v>
      </c>
      <c r="D51" s="69">
        <f t="shared" si="2"/>
        <v>589.5433876</v>
      </c>
      <c r="E51" s="175" t="s">
        <v>175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40"/>
      <c r="V51" s="20"/>
      <c r="W51" s="20"/>
      <c r="X51" s="20"/>
      <c r="Y51" s="20"/>
      <c r="Z51" s="20"/>
      <c r="AA51" s="20"/>
      <c r="AB51" s="20"/>
    </row>
    <row r="52" ht="15.75" customHeight="1">
      <c r="A52" s="37" t="s">
        <v>224</v>
      </c>
      <c r="B52" s="70"/>
      <c r="C52" s="71"/>
      <c r="D52" s="71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ht="15.75" customHeight="1">
      <c r="A53" s="37" t="s">
        <v>225</v>
      </c>
      <c r="B53" s="70"/>
      <c r="C53" s="71"/>
      <c r="D53" s="71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ht="15.75" customHeight="1">
      <c r="A54" s="37" t="s">
        <v>84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ht="15.75" customHeight="1">
      <c r="A55" s="20"/>
      <c r="B55" s="20"/>
      <c r="C55" s="20"/>
      <c r="D55" s="20"/>
      <c r="E55" s="7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ht="15.75" customHeight="1">
      <c r="A56" s="38" t="s">
        <v>85</v>
      </c>
      <c r="B56" s="39"/>
      <c r="C56" s="4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ht="15.75" customHeight="1">
      <c r="A58" s="41" t="s">
        <v>86</v>
      </c>
      <c r="B58" s="42" t="s">
        <v>87</v>
      </c>
      <c r="C58" s="42" t="s">
        <v>39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 ht="15.75" customHeight="1">
      <c r="A59" s="43" t="s">
        <v>40</v>
      </c>
      <c r="B59" s="44" t="s">
        <v>226</v>
      </c>
      <c r="C59" s="58">
        <f>((2*4)*22)-(C17*0.06)</f>
        <v>96.185</v>
      </c>
      <c r="D59" s="65" t="s">
        <v>227</v>
      </c>
      <c r="E59" s="133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 ht="19.5" customHeight="1">
      <c r="A60" s="43" t="s">
        <v>42</v>
      </c>
      <c r="B60" s="44" t="s">
        <v>228</v>
      </c>
      <c r="C60" s="91">
        <f>(16.61-1.11)*22</f>
        <v>341</v>
      </c>
      <c r="D60" s="122" t="s">
        <v>229</v>
      </c>
      <c r="E60" s="39"/>
      <c r="F60" s="39"/>
      <c r="G60" s="40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20"/>
      <c r="V60" s="20"/>
      <c r="W60" s="20"/>
      <c r="X60" s="20"/>
      <c r="Y60" s="20"/>
      <c r="Z60" s="20"/>
      <c r="AA60" s="20"/>
      <c r="AB60" s="20"/>
    </row>
    <row r="61" ht="15.75" customHeight="1">
      <c r="A61" s="43" t="s">
        <v>44</v>
      </c>
      <c r="B61" s="44" t="s">
        <v>230</v>
      </c>
      <c r="C61" s="91">
        <v>13.67</v>
      </c>
      <c r="D61" s="176" t="s">
        <v>97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 ht="15.75" customHeight="1">
      <c r="A62" s="43" t="s">
        <v>46</v>
      </c>
      <c r="B62" s="44" t="s">
        <v>94</v>
      </c>
      <c r="C62" s="58">
        <f>1210*0.2</f>
        <v>242</v>
      </c>
      <c r="D62" s="122" t="s">
        <v>231</v>
      </c>
      <c r="E62" s="39"/>
      <c r="F62" s="39"/>
      <c r="G62" s="39"/>
      <c r="H62" s="39"/>
      <c r="I62" s="4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ht="15.75" customHeight="1">
      <c r="A63" s="43" t="s">
        <v>48</v>
      </c>
      <c r="B63" s="44" t="s">
        <v>232</v>
      </c>
      <c r="C63" s="58">
        <v>115.72</v>
      </c>
      <c r="D63" s="176" t="s">
        <v>97</v>
      </c>
      <c r="E63" s="134"/>
      <c r="F63" s="134"/>
      <c r="G63" s="134"/>
      <c r="H63" s="134"/>
      <c r="I63" s="134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ht="15.75" customHeight="1">
      <c r="A64" s="43" t="s">
        <v>50</v>
      </c>
      <c r="B64" s="44" t="s">
        <v>233</v>
      </c>
      <c r="C64" s="58">
        <v>28.0</v>
      </c>
      <c r="D64" s="176" t="s">
        <v>97</v>
      </c>
      <c r="E64" s="65"/>
      <c r="F64" s="65"/>
      <c r="G64" s="65"/>
      <c r="H64" s="65"/>
      <c r="I64" s="65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ht="15.75" customHeight="1">
      <c r="A65" s="47" t="s">
        <v>52</v>
      </c>
      <c r="B65" s="40"/>
      <c r="C65" s="85">
        <f>SUM(C59:C64)</f>
        <v>836.575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ht="15.75" customHeight="1">
      <c r="A66" s="37" t="s">
        <v>99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ht="24.0" customHeight="1">
      <c r="A67" s="49" t="s">
        <v>100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</row>
    <row r="68" ht="15.75" customHeight="1">
      <c r="A68" s="37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ht="15.75" customHeight="1">
      <c r="A69" s="38" t="s">
        <v>101</v>
      </c>
      <c r="B69" s="39"/>
      <c r="C69" s="4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ht="15.75" customHeight="1">
      <c r="A71" s="41">
        <v>2.0</v>
      </c>
      <c r="B71" s="42" t="s">
        <v>102</v>
      </c>
      <c r="C71" s="42" t="s">
        <v>39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ht="15.75" customHeight="1">
      <c r="A72" s="43" t="s">
        <v>59</v>
      </c>
      <c r="B72" s="44" t="s">
        <v>60</v>
      </c>
      <c r="C72" s="46">
        <f>C37</f>
        <v>271.770075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ht="15.75" customHeight="1">
      <c r="A73" s="43" t="s">
        <v>66</v>
      </c>
      <c r="B73" s="44" t="s">
        <v>67</v>
      </c>
      <c r="C73" s="46">
        <f>D51</f>
        <v>589.5433876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ht="15.75" customHeight="1">
      <c r="A74" s="43" t="s">
        <v>86</v>
      </c>
      <c r="B74" s="44" t="s">
        <v>87</v>
      </c>
      <c r="C74" s="46">
        <f>C65</f>
        <v>836.575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ht="15.75" customHeight="1">
      <c r="A75" s="47" t="s">
        <v>52</v>
      </c>
      <c r="B75" s="40"/>
      <c r="C75" s="48">
        <f>SUM(C72:C74)</f>
        <v>1697.888463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ht="15.75" customHeight="1">
      <c r="A76" s="8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ht="15.75" customHeight="1">
      <c r="A78" s="38" t="s">
        <v>103</v>
      </c>
      <c r="B78" s="39"/>
      <c r="C78" s="4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ht="15.75" customHeight="1">
      <c r="A80" s="41">
        <v>3.0</v>
      </c>
      <c r="B80" s="42" t="s">
        <v>104</v>
      </c>
      <c r="C80" s="42" t="s">
        <v>39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ht="15.75" customHeight="1">
      <c r="A81" s="87" t="s">
        <v>105</v>
      </c>
      <c r="B81" s="40"/>
      <c r="C81" s="88">
        <v>0.055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ht="15.75" customHeight="1">
      <c r="A82" s="43" t="s">
        <v>40</v>
      </c>
      <c r="B82" s="89" t="s">
        <v>106</v>
      </c>
      <c r="C82" s="58">
        <f>C23*(1/12)*C81</f>
        <v>6.096979167</v>
      </c>
      <c r="D82" s="122" t="s">
        <v>234</v>
      </c>
      <c r="E82" s="39"/>
      <c r="F82" s="39"/>
      <c r="G82" s="39"/>
      <c r="H82" s="39"/>
      <c r="I82" s="39"/>
      <c r="J82" s="39"/>
      <c r="K82" s="39"/>
      <c r="L82" s="4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ht="15.75" customHeight="1">
      <c r="A83" s="43" t="s">
        <v>42</v>
      </c>
      <c r="B83" s="89" t="s">
        <v>108</v>
      </c>
      <c r="C83" s="91">
        <f>C23*(C50*(1/12*C81))</f>
        <v>0.4877583333</v>
      </c>
      <c r="D83" s="122" t="s">
        <v>109</v>
      </c>
      <c r="E83" s="39"/>
      <c r="F83" s="39"/>
      <c r="G83" s="39"/>
      <c r="H83" s="39"/>
      <c r="I83" s="39"/>
      <c r="J83" s="4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ht="15.75" customHeight="1">
      <c r="A84" s="43" t="s">
        <v>44</v>
      </c>
      <c r="B84" s="89" t="s">
        <v>110</v>
      </c>
      <c r="C84" s="91">
        <f>C23*2%</f>
        <v>26.605</v>
      </c>
      <c r="D84" s="177">
        <v>0.02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ht="15.75" customHeight="1">
      <c r="A85" s="87" t="s">
        <v>111</v>
      </c>
      <c r="B85" s="40"/>
      <c r="C85" s="66">
        <f>1/30/12*7</f>
        <v>0.01944444444</v>
      </c>
      <c r="D85" s="178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ht="15.75" customHeight="1">
      <c r="A86" s="43" t="s">
        <v>46</v>
      </c>
      <c r="B86" s="89" t="s">
        <v>112</v>
      </c>
      <c r="C86" s="91">
        <f>(C23+C75+C34+C36)*C85</f>
        <v>61.81755125</v>
      </c>
      <c r="D86" s="122" t="s">
        <v>113</v>
      </c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40"/>
      <c r="W86" s="20"/>
      <c r="X86" s="20"/>
      <c r="Y86" s="20"/>
      <c r="Z86" s="20"/>
      <c r="AA86" s="20"/>
      <c r="AB86" s="20"/>
    </row>
    <row r="87" ht="15.75" customHeight="1">
      <c r="A87" s="43" t="s">
        <v>48</v>
      </c>
      <c r="B87" s="89" t="s">
        <v>114</v>
      </c>
      <c r="C87" s="91">
        <f>(C23+C75+C34+C36)*(C85*C51)</f>
        <v>22.74885886</v>
      </c>
      <c r="D87" s="122" t="s">
        <v>235</v>
      </c>
      <c r="E87" s="39"/>
      <c r="F87" s="39"/>
      <c r="G87" s="39"/>
      <c r="H87" s="39"/>
      <c r="I87" s="39"/>
      <c r="J87" s="39"/>
      <c r="K87" s="39"/>
      <c r="L87" s="39"/>
      <c r="M87" s="39"/>
      <c r="N87" s="4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ht="15.75" customHeight="1">
      <c r="A88" s="43" t="s">
        <v>50</v>
      </c>
      <c r="B88" s="89" t="s">
        <v>116</v>
      </c>
      <c r="C88" s="91">
        <f>C23*2%</f>
        <v>26.605</v>
      </c>
      <c r="D88" s="177">
        <v>0.02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ht="15.75" customHeight="1">
      <c r="A89" s="47" t="s">
        <v>52</v>
      </c>
      <c r="B89" s="40"/>
      <c r="C89" s="94">
        <f>SUM(C82:C88)</f>
        <v>144.3805921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ht="15.75" customHeight="1">
      <c r="A92" s="38" t="s">
        <v>118</v>
      </c>
      <c r="B92" s="39"/>
      <c r="C92" s="4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ht="23.25" customHeight="1">
      <c r="A93" s="49" t="s">
        <v>119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ht="15.75" customHeight="1">
      <c r="A95" s="38" t="s">
        <v>120</v>
      </c>
      <c r="B95" s="39"/>
      <c r="C95" s="40"/>
      <c r="D95" s="20"/>
      <c r="E95" s="20"/>
      <c r="F95" s="20"/>
      <c r="G95" s="20"/>
      <c r="H95" s="20">
        <f>5.96/30/12</f>
        <v>0.01655555556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ht="15.75" customHeight="1">
      <c r="A96" s="5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ht="15.75" customHeight="1">
      <c r="A97" s="41" t="s">
        <v>121</v>
      </c>
      <c r="B97" s="42" t="s">
        <v>122</v>
      </c>
      <c r="C97" s="41" t="s">
        <v>39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ht="15.75" customHeight="1">
      <c r="A98" s="43" t="s">
        <v>40</v>
      </c>
      <c r="B98" s="44" t="s">
        <v>123</v>
      </c>
      <c r="C98" s="95">
        <v>0.0</v>
      </c>
      <c r="D98" s="179" t="s">
        <v>236</v>
      </c>
      <c r="E98" s="4"/>
      <c r="F98" s="4"/>
      <c r="G98" s="4"/>
      <c r="H98" s="4"/>
      <c r="I98" s="4"/>
      <c r="J98" s="5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ht="15.75" customHeight="1">
      <c r="A99" s="43" t="s">
        <v>42</v>
      </c>
      <c r="B99" s="44" t="s">
        <v>125</v>
      </c>
      <c r="C99" s="95">
        <f>C23*1.66%</f>
        <v>22.08215</v>
      </c>
      <c r="D99" s="122" t="s">
        <v>237</v>
      </c>
      <c r="E99" s="39"/>
      <c r="F99" s="39"/>
      <c r="G99" s="39"/>
      <c r="H99" s="39"/>
      <c r="I99" s="4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ht="15.75" customHeight="1">
      <c r="A100" s="43" t="s">
        <v>44</v>
      </c>
      <c r="B100" s="44" t="s">
        <v>127</v>
      </c>
      <c r="C100" s="95">
        <f>((5/30)/12)*(1.5%*C23)</f>
        <v>0.2771354167</v>
      </c>
      <c r="D100" s="180" t="s">
        <v>128</v>
      </c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102"/>
    </row>
    <row r="101" ht="15.75" customHeight="1">
      <c r="A101" s="43" t="s">
        <v>46</v>
      </c>
      <c r="B101" s="44" t="s">
        <v>129</v>
      </c>
      <c r="C101" s="95">
        <f>C23*0.27%</f>
        <v>3.591675</v>
      </c>
      <c r="D101" s="181" t="s">
        <v>238</v>
      </c>
      <c r="E101" s="39"/>
      <c r="F101" s="39"/>
      <c r="G101" s="39"/>
      <c r="H101" s="39"/>
      <c r="I101" s="39"/>
      <c r="J101" s="4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ht="15.75" customHeight="1">
      <c r="A102" s="43" t="s">
        <v>48</v>
      </c>
      <c r="B102" s="44" t="s">
        <v>131</v>
      </c>
      <c r="C102" s="95">
        <f>C23*0.06%</f>
        <v>0.79815</v>
      </c>
      <c r="D102" s="122" t="s">
        <v>239</v>
      </c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102"/>
    </row>
    <row r="103" ht="15.75" customHeight="1">
      <c r="A103" s="43" t="s">
        <v>50</v>
      </c>
      <c r="B103" s="44" t="s">
        <v>133</v>
      </c>
      <c r="C103" s="91">
        <v>0.0</v>
      </c>
      <c r="D103" s="182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ht="15.75" customHeight="1">
      <c r="A104" s="47" t="s">
        <v>80</v>
      </c>
      <c r="B104" s="40"/>
      <c r="C104" s="85">
        <f>SUM(C98:C103)</f>
        <v>26.74911042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ht="15.75" customHeight="1">
      <c r="A105" s="20"/>
      <c r="B105" s="20"/>
      <c r="C105" s="20"/>
      <c r="D105" s="106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ht="15.75" customHeight="1">
      <c r="A107" s="38" t="s">
        <v>135</v>
      </c>
      <c r="B107" s="39"/>
      <c r="C107" s="4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ht="15.75" customHeight="1">
      <c r="A108" s="5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ht="15.75" customHeight="1">
      <c r="A109" s="41" t="s">
        <v>136</v>
      </c>
      <c r="B109" s="42" t="s">
        <v>137</v>
      </c>
      <c r="C109" s="42" t="s">
        <v>39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ht="15.75" customHeight="1">
      <c r="A110" s="43" t="s">
        <v>40</v>
      </c>
      <c r="B110" s="44" t="s">
        <v>138</v>
      </c>
      <c r="C110" s="46">
        <v>0.0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ht="15.75" customHeight="1">
      <c r="A111" s="47" t="s">
        <v>52</v>
      </c>
      <c r="B111" s="40"/>
      <c r="C111" s="48">
        <v>0.0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ht="15.75" customHeight="1">
      <c r="A114" s="38" t="s">
        <v>139</v>
      </c>
      <c r="B114" s="39"/>
      <c r="C114" s="4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ht="15.75" customHeight="1">
      <c r="A115" s="5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ht="15.75" customHeight="1">
      <c r="A116" s="41">
        <v>4.0</v>
      </c>
      <c r="B116" s="42" t="s">
        <v>140</v>
      </c>
      <c r="C116" s="42" t="s">
        <v>39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ht="15.75" customHeight="1">
      <c r="A117" s="43" t="s">
        <v>121</v>
      </c>
      <c r="B117" s="44" t="s">
        <v>141</v>
      </c>
      <c r="C117" s="46">
        <f>C104</f>
        <v>26.74911042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ht="15.75" customHeight="1">
      <c r="A118" s="43" t="s">
        <v>136</v>
      </c>
      <c r="B118" s="44" t="s">
        <v>142</v>
      </c>
      <c r="C118" s="46">
        <f>C111</f>
        <v>0</v>
      </c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ht="15.75" customHeight="1">
      <c r="A119" s="47" t="s">
        <v>52</v>
      </c>
      <c r="B119" s="40"/>
      <c r="C119" s="48">
        <f>SUM(C117:C118)</f>
        <v>26.74911042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ht="15.75" customHeight="1">
      <c r="A122" s="38" t="s">
        <v>143</v>
      </c>
      <c r="B122" s="39"/>
      <c r="C122" s="4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ht="15.75" customHeight="1">
      <c r="A124" s="41">
        <v>5.0</v>
      </c>
      <c r="B124" s="107" t="s">
        <v>144</v>
      </c>
      <c r="C124" s="42" t="s">
        <v>39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ht="15.75" customHeight="1">
      <c r="A125" s="43" t="s">
        <v>40</v>
      </c>
      <c r="B125" s="44" t="s">
        <v>145</v>
      </c>
      <c r="C125" s="108">
        <f>'Uniformes, mat. e equipam - Jar'!F12</f>
        <v>89.425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ht="15.75" customHeight="1">
      <c r="A126" s="43" t="s">
        <v>42</v>
      </c>
      <c r="B126" s="44" t="s">
        <v>147</v>
      </c>
      <c r="C126" s="108">
        <f>'Uniformes, mat. e equipam - Jar'!F36</f>
        <v>93.93333333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ht="15.75" customHeight="1">
      <c r="A127" s="43" t="s">
        <v>44</v>
      </c>
      <c r="B127" s="44" t="s">
        <v>146</v>
      </c>
      <c r="C127" s="108">
        <f>'Uniformes, mat. e equipam - Jar'!F47</f>
        <v>411.8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ht="15.75" customHeight="1">
      <c r="A128" s="43" t="s">
        <v>46</v>
      </c>
      <c r="B128" s="44" t="s">
        <v>148</v>
      </c>
      <c r="C128" s="108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</row>
    <row r="129" ht="15.75" customHeight="1">
      <c r="A129" s="47" t="s">
        <v>80</v>
      </c>
      <c r="B129" s="40"/>
      <c r="C129" s="109">
        <f>SUM(C125:C128)</f>
        <v>595.1583333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</row>
    <row r="130" ht="15.75" customHeight="1">
      <c r="A130" s="37" t="s">
        <v>240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</row>
    <row r="131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</row>
    <row r="132" ht="15.75" customHeight="1">
      <c r="A132" s="38" t="s">
        <v>150</v>
      </c>
      <c r="B132" s="39"/>
      <c r="C132" s="4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</row>
    <row r="133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</row>
    <row r="134" ht="15.75" customHeight="1">
      <c r="A134" s="41">
        <v>6.0</v>
      </c>
      <c r="B134" s="107" t="s">
        <v>151</v>
      </c>
      <c r="C134" s="42" t="s">
        <v>68</v>
      </c>
      <c r="D134" s="42" t="s">
        <v>39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</row>
    <row r="135" ht="15.75" customHeight="1">
      <c r="A135" s="43" t="s">
        <v>40</v>
      </c>
      <c r="B135" s="44" t="s">
        <v>152</v>
      </c>
      <c r="C135" s="183">
        <v>0.06</v>
      </c>
      <c r="D135" s="111">
        <f>(C119+C87+C75+C23)*$C$135</f>
        <v>184.6581859</v>
      </c>
      <c r="E135" s="184" t="s">
        <v>153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4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</row>
    <row r="136" ht="15.75" customHeight="1">
      <c r="A136" s="43" t="s">
        <v>42</v>
      </c>
      <c r="B136" s="44" t="s">
        <v>154</v>
      </c>
      <c r="C136" s="183">
        <v>0.06</v>
      </c>
      <c r="D136" s="111">
        <f>(C119+C87+C75+C23+D135)*$C$136</f>
        <v>195.7376771</v>
      </c>
      <c r="E136" s="122" t="s">
        <v>155</v>
      </c>
      <c r="F136" s="39"/>
      <c r="G136" s="39"/>
      <c r="H136" s="39"/>
      <c r="I136" s="39"/>
      <c r="J136" s="39"/>
      <c r="K136" s="4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</row>
    <row r="137" ht="15.75" customHeight="1">
      <c r="A137" s="43" t="s">
        <v>44</v>
      </c>
      <c r="B137" s="44" t="s">
        <v>156</v>
      </c>
      <c r="C137" s="67"/>
      <c r="D137" s="108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</row>
    <row r="138" ht="15.75" customHeight="1">
      <c r="A138" s="43"/>
      <c r="B138" s="44" t="s">
        <v>241</v>
      </c>
      <c r="C138" s="67">
        <v>0.0365</v>
      </c>
      <c r="D138" s="108">
        <f>$C$138*D145</f>
        <v>135.2096184</v>
      </c>
      <c r="E138" s="122" t="s">
        <v>158</v>
      </c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</row>
    <row r="139" ht="15.75" customHeight="1">
      <c r="A139" s="43"/>
      <c r="B139" s="44" t="s">
        <v>159</v>
      </c>
      <c r="C139" s="67"/>
      <c r="D139" s="108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</row>
    <row r="140" ht="15.75" customHeight="1">
      <c r="A140" s="43"/>
      <c r="B140" s="44" t="s">
        <v>242</v>
      </c>
      <c r="C140" s="67">
        <v>0.03</v>
      </c>
      <c r="D140" s="108">
        <f>$C$140*D145</f>
        <v>111.1311932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</row>
    <row r="141" ht="15.75" customHeight="1">
      <c r="A141" s="47" t="s">
        <v>80</v>
      </c>
      <c r="B141" s="39"/>
      <c r="C141" s="40"/>
      <c r="D141" s="109">
        <f>SUM(D135:D140)</f>
        <v>626.7366746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</row>
    <row r="142" ht="15.75" customHeight="1">
      <c r="A142" s="37" t="s">
        <v>243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</row>
    <row r="143" ht="15.75" customHeight="1">
      <c r="A143" s="37" t="s">
        <v>244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</row>
    <row r="144" ht="15.75" customHeight="1">
      <c r="A144" s="114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</row>
    <row r="145" ht="15.75" customHeight="1">
      <c r="A145" s="38" t="s">
        <v>163</v>
      </c>
      <c r="B145" s="39"/>
      <c r="C145" s="40"/>
      <c r="D145" s="115">
        <f>((C119+C87+C75+C23)+D135+D136)/(1-(C138+C140))</f>
        <v>3704.373106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</row>
    <row r="147" ht="16.5" customHeight="1">
      <c r="A147" s="47" t="s">
        <v>164</v>
      </c>
      <c r="B147" s="40"/>
      <c r="C147" s="42" t="s">
        <v>39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ht="15.75" customHeight="1">
      <c r="A148" s="116" t="s">
        <v>40</v>
      </c>
      <c r="B148" s="44" t="s">
        <v>37</v>
      </c>
      <c r="C148" s="117">
        <f>C23</f>
        <v>1330.25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ht="15.75" customHeight="1">
      <c r="A149" s="116" t="s">
        <v>42</v>
      </c>
      <c r="B149" s="44" t="s">
        <v>54</v>
      </c>
      <c r="C149" s="117">
        <f>C75</f>
        <v>1697.888463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ht="15.75" customHeight="1">
      <c r="A150" s="116" t="s">
        <v>44</v>
      </c>
      <c r="B150" s="44" t="s">
        <v>103</v>
      </c>
      <c r="C150" s="117">
        <f>C89</f>
        <v>144.3805921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ht="15.75" customHeight="1">
      <c r="A151" s="116" t="s">
        <v>46</v>
      </c>
      <c r="B151" s="44" t="s">
        <v>118</v>
      </c>
      <c r="C151" s="117">
        <f>C119</f>
        <v>26.74911042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ht="15.75" customHeight="1">
      <c r="A152" s="116" t="s">
        <v>48</v>
      </c>
      <c r="B152" s="44" t="s">
        <v>143</v>
      </c>
      <c r="C152" s="117">
        <f>C129</f>
        <v>595.1583333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ht="15.75" customHeight="1">
      <c r="A153" s="118" t="s">
        <v>165</v>
      </c>
      <c r="B153" s="40"/>
      <c r="C153" s="117">
        <f>SUM(C148:C152)</f>
        <v>3794.426498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ht="15.75" customHeight="1">
      <c r="A154" s="119" t="s">
        <v>50</v>
      </c>
      <c r="B154" s="120" t="s">
        <v>166</v>
      </c>
      <c r="C154" s="121">
        <f>D141</f>
        <v>626.7366746</v>
      </c>
      <c r="D154" s="122" t="s">
        <v>167</v>
      </c>
      <c r="E154" s="39"/>
      <c r="F154" s="39"/>
      <c r="G154" s="4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ht="15.75" customHeight="1">
      <c r="A155" s="47" t="s">
        <v>168</v>
      </c>
      <c r="B155" s="40"/>
      <c r="C155" s="123">
        <f>(C153+C154)</f>
        <v>4421.163173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ht="15.75" customHeight="1">
      <c r="A156" s="38" t="s">
        <v>170</v>
      </c>
      <c r="B156" s="40"/>
      <c r="C156" s="125">
        <f>C155*12</f>
        <v>53053.95808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</row>
    <row r="20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</row>
    <row r="208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</row>
    <row r="209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</row>
    <row r="210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</row>
    <row r="211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</row>
    <row r="212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</row>
    <row r="213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</row>
    <row r="214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</row>
    <row r="215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</row>
    <row r="21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</row>
    <row r="218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</row>
    <row r="219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</row>
    <row r="220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</row>
    <row r="221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</row>
    <row r="223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</row>
    <row r="224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</row>
    <row r="225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</row>
    <row r="2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</row>
    <row r="227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</row>
    <row r="228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</row>
    <row r="229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</row>
    <row r="230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</row>
    <row r="231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</row>
    <row r="232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</row>
    <row r="233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</row>
    <row r="234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</row>
    <row r="235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</row>
    <row r="23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</row>
    <row r="237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</row>
    <row r="238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</row>
    <row r="239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</row>
    <row r="242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</row>
    <row r="243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</row>
    <row r="244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</row>
    <row r="245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</row>
    <row r="24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</row>
    <row r="247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</row>
    <row r="248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</row>
    <row r="250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</row>
    <row r="252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</row>
    <row r="253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</row>
    <row r="254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</row>
    <row r="255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</row>
    <row r="25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</row>
    <row r="257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</row>
    <row r="258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</row>
    <row r="259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</row>
    <row r="260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</row>
    <row r="261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</row>
    <row r="262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</row>
    <row r="263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</row>
    <row r="264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</row>
    <row r="265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</row>
    <row r="26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</row>
    <row r="267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</row>
    <row r="268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</row>
    <row r="269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</row>
    <row r="270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</row>
    <row r="271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</row>
    <row r="273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</row>
    <row r="274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</row>
    <row r="275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</row>
    <row r="27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</row>
    <row r="277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</row>
    <row r="278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</row>
    <row r="279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</row>
    <row r="280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</row>
    <row r="281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</row>
    <row r="282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</row>
    <row r="283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</row>
    <row r="284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</row>
    <row r="285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</row>
    <row r="28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</row>
    <row r="287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</row>
    <row r="288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</row>
    <row r="289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</row>
    <row r="290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</row>
    <row r="291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</row>
    <row r="292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</row>
    <row r="293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</row>
    <row r="294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</row>
    <row r="295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</row>
    <row r="29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</row>
    <row r="297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</row>
    <row r="298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</row>
    <row r="299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</row>
    <row r="300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</row>
    <row r="301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</row>
    <row r="302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</row>
    <row r="303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</row>
    <row r="304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</row>
    <row r="305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</row>
    <row r="30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</row>
    <row r="307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</row>
    <row r="308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</row>
    <row r="309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</row>
    <row r="310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</row>
    <row r="311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</row>
    <row r="312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</row>
    <row r="313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</row>
    <row r="314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</row>
    <row r="315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</row>
    <row r="31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</row>
    <row r="317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</row>
    <row r="318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</row>
    <row r="319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</row>
    <row r="320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</row>
    <row r="321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</row>
    <row r="322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</row>
    <row r="323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</row>
    <row r="324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</row>
    <row r="325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</row>
    <row r="3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</row>
    <row r="327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</row>
    <row r="328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</row>
    <row r="329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</row>
    <row r="330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</row>
    <row r="331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</row>
    <row r="332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</row>
    <row r="333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</row>
    <row r="334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</row>
    <row r="335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</row>
    <row r="33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</row>
    <row r="337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</row>
    <row r="338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</row>
    <row r="339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</row>
    <row r="340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</row>
    <row r="341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</row>
    <row r="342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</row>
    <row r="343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</row>
    <row r="344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</row>
    <row r="345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</row>
    <row r="34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</row>
    <row r="347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</row>
    <row r="348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</row>
    <row r="349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</row>
    <row r="350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</row>
    <row r="351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</row>
    <row r="352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</row>
    <row r="353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</row>
    <row r="354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</row>
    <row r="355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</row>
    <row r="35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</row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D101:J101"/>
    <mergeCell ref="D102:AB102"/>
    <mergeCell ref="A104:B104"/>
    <mergeCell ref="A107:C107"/>
    <mergeCell ref="A111:B111"/>
    <mergeCell ref="A114:C114"/>
    <mergeCell ref="A122:C122"/>
    <mergeCell ref="A119:B119"/>
    <mergeCell ref="A129:B129"/>
    <mergeCell ref="A132:C132"/>
    <mergeCell ref="E135:Q135"/>
    <mergeCell ref="E136:K136"/>
    <mergeCell ref="E138:AB138"/>
    <mergeCell ref="A141:C141"/>
    <mergeCell ref="A1:D1"/>
    <mergeCell ref="A2:D2"/>
    <mergeCell ref="A3:D3"/>
    <mergeCell ref="A4:C4"/>
    <mergeCell ref="A14:C14"/>
    <mergeCell ref="A23:B23"/>
    <mergeCell ref="A26:C26"/>
    <mergeCell ref="A27:D27"/>
    <mergeCell ref="A28:D28"/>
    <mergeCell ref="A29:D29"/>
    <mergeCell ref="A31:C31"/>
    <mergeCell ref="A37:B37"/>
    <mergeCell ref="A40:D40"/>
    <mergeCell ref="E45:P45"/>
    <mergeCell ref="A51:B51"/>
    <mergeCell ref="E51:U51"/>
    <mergeCell ref="A56:C56"/>
    <mergeCell ref="D60:G60"/>
    <mergeCell ref="D62:I62"/>
    <mergeCell ref="A65:B65"/>
    <mergeCell ref="A67:D67"/>
    <mergeCell ref="D86:V86"/>
    <mergeCell ref="D87:N87"/>
    <mergeCell ref="A69:C69"/>
    <mergeCell ref="A75:B75"/>
    <mergeCell ref="A78:C78"/>
    <mergeCell ref="A81:B81"/>
    <mergeCell ref="D82:L82"/>
    <mergeCell ref="D83:J83"/>
    <mergeCell ref="A85:B85"/>
    <mergeCell ref="A89:B89"/>
    <mergeCell ref="A92:C92"/>
    <mergeCell ref="A93:D93"/>
    <mergeCell ref="A95:C95"/>
    <mergeCell ref="D98:J98"/>
    <mergeCell ref="D99:I99"/>
    <mergeCell ref="D100:AB100"/>
    <mergeCell ref="A145:C145"/>
    <mergeCell ref="A147:B147"/>
    <mergeCell ref="A153:B153"/>
    <mergeCell ref="D154:G154"/>
    <mergeCell ref="A155:B155"/>
    <mergeCell ref="A156:B156"/>
  </mergeCells>
  <printOptions/>
  <pageMargins bottom="0.787401575" footer="0.0" header="0.0" left="0.511811024" right="0.511811024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0"/>
    <col customWidth="1" min="2" max="2" width="14.14"/>
    <col customWidth="1" min="3" max="3" width="11.86"/>
    <col customWidth="1" min="4" max="4" width="13.57"/>
    <col customWidth="1" min="5" max="5" width="18.71"/>
    <col customWidth="1" min="6" max="6" width="15.86"/>
    <col customWidth="1" min="7" max="12" width="8.71"/>
  </cols>
  <sheetData>
    <row r="1">
      <c r="A1" s="135" t="s">
        <v>192</v>
      </c>
      <c r="B1" s="39"/>
      <c r="C1" s="39"/>
      <c r="D1" s="39"/>
      <c r="E1" s="39"/>
      <c r="F1" s="40"/>
    </row>
    <row r="2">
      <c r="A2" s="136" t="s">
        <v>145</v>
      </c>
      <c r="B2" s="137" t="s">
        <v>193</v>
      </c>
      <c r="C2" s="137" t="s">
        <v>194</v>
      </c>
      <c r="D2" s="137" t="s">
        <v>195</v>
      </c>
      <c r="E2" s="137" t="s">
        <v>196</v>
      </c>
      <c r="F2" s="138" t="s">
        <v>197</v>
      </c>
    </row>
    <row r="3">
      <c r="A3" s="139" t="s">
        <v>198</v>
      </c>
      <c r="B3" s="140">
        <v>4.0</v>
      </c>
      <c r="C3" s="141" t="s">
        <v>199</v>
      </c>
      <c r="D3" s="142">
        <v>49.9</v>
      </c>
      <c r="E3" s="142">
        <f t="shared" ref="E3:E11" si="1">D3*B3</f>
        <v>199.6</v>
      </c>
      <c r="F3" s="143">
        <f t="shared" ref="F3:F11" si="2">E3/12</f>
        <v>16.63333333</v>
      </c>
      <c r="G3" s="144" t="s">
        <v>200</v>
      </c>
      <c r="H3" s="39"/>
      <c r="I3" s="39"/>
      <c r="J3" s="39"/>
      <c r="K3" s="39"/>
      <c r="L3" s="40"/>
    </row>
    <row r="4">
      <c r="A4" s="145" t="s">
        <v>201</v>
      </c>
      <c r="B4" s="146">
        <v>4.0</v>
      </c>
      <c r="C4" s="147" t="s">
        <v>199</v>
      </c>
      <c r="D4" s="142">
        <v>49.9</v>
      </c>
      <c r="E4" s="142">
        <f t="shared" si="1"/>
        <v>199.6</v>
      </c>
      <c r="F4" s="143">
        <f t="shared" si="2"/>
        <v>16.63333333</v>
      </c>
      <c r="G4" s="144" t="s">
        <v>200</v>
      </c>
      <c r="H4" s="39"/>
      <c r="I4" s="39"/>
      <c r="J4" s="39"/>
      <c r="K4" s="39"/>
      <c r="L4" s="40"/>
    </row>
    <row r="5">
      <c r="A5" s="145" t="s">
        <v>202</v>
      </c>
      <c r="B5" s="146">
        <v>1.0</v>
      </c>
      <c r="C5" s="147" t="s">
        <v>199</v>
      </c>
      <c r="D5" s="149">
        <v>75.9</v>
      </c>
      <c r="E5" s="142">
        <f t="shared" si="1"/>
        <v>75.9</v>
      </c>
      <c r="F5" s="143">
        <f t="shared" si="2"/>
        <v>6.325</v>
      </c>
      <c r="G5" s="144" t="s">
        <v>245</v>
      </c>
      <c r="H5" s="39"/>
      <c r="I5" s="39"/>
      <c r="J5" s="39"/>
      <c r="K5" s="39"/>
      <c r="L5" s="40"/>
    </row>
    <row r="6">
      <c r="A6" s="145" t="s">
        <v>204</v>
      </c>
      <c r="B6" s="146">
        <v>4.0</v>
      </c>
      <c r="C6" s="150" t="s">
        <v>199</v>
      </c>
      <c r="D6" s="149">
        <v>35.0</v>
      </c>
      <c r="E6" s="142">
        <f t="shared" si="1"/>
        <v>140</v>
      </c>
      <c r="F6" s="143">
        <f t="shared" si="2"/>
        <v>11.66666667</v>
      </c>
      <c r="G6" s="144" t="s">
        <v>200</v>
      </c>
      <c r="H6" s="39"/>
      <c r="I6" s="39"/>
      <c r="J6" s="39"/>
      <c r="K6" s="39"/>
      <c r="L6" s="40"/>
    </row>
    <row r="7">
      <c r="A7" s="151" t="s">
        <v>246</v>
      </c>
      <c r="B7" s="146">
        <v>2.0</v>
      </c>
      <c r="C7" s="150" t="s">
        <v>206</v>
      </c>
      <c r="D7" s="149">
        <v>31.0</v>
      </c>
      <c r="E7" s="142">
        <f t="shared" si="1"/>
        <v>62</v>
      </c>
      <c r="F7" s="143">
        <f t="shared" si="2"/>
        <v>5.166666667</v>
      </c>
      <c r="G7" s="144" t="s">
        <v>207</v>
      </c>
      <c r="H7" s="39"/>
      <c r="I7" s="39"/>
      <c r="J7" s="39"/>
      <c r="K7" s="39"/>
      <c r="L7" s="40"/>
    </row>
    <row r="8">
      <c r="A8" s="145" t="s">
        <v>208</v>
      </c>
      <c r="B8" s="146">
        <v>2.0</v>
      </c>
      <c r="C8" s="150" t="s">
        <v>247</v>
      </c>
      <c r="D8" s="149">
        <v>20.0</v>
      </c>
      <c r="E8" s="142">
        <f t="shared" si="1"/>
        <v>40</v>
      </c>
      <c r="F8" s="143">
        <f t="shared" si="2"/>
        <v>3.333333333</v>
      </c>
      <c r="G8" s="144" t="s">
        <v>207</v>
      </c>
      <c r="H8" s="39"/>
      <c r="I8" s="39"/>
      <c r="J8" s="39"/>
      <c r="K8" s="39"/>
      <c r="L8" s="40"/>
    </row>
    <row r="9">
      <c r="A9" s="145" t="s">
        <v>209</v>
      </c>
      <c r="B9" s="146">
        <v>10.0</v>
      </c>
      <c r="C9" s="150" t="s">
        <v>206</v>
      </c>
      <c r="D9" s="149">
        <v>5.0</v>
      </c>
      <c r="E9" s="142">
        <f t="shared" si="1"/>
        <v>50</v>
      </c>
      <c r="F9" s="143">
        <f t="shared" si="2"/>
        <v>4.166666667</v>
      </c>
      <c r="G9" s="144" t="s">
        <v>248</v>
      </c>
      <c r="H9" s="39"/>
      <c r="I9" s="39"/>
      <c r="J9" s="39"/>
      <c r="K9" s="39"/>
      <c r="L9" s="40"/>
    </row>
    <row r="10">
      <c r="A10" s="151" t="s">
        <v>249</v>
      </c>
      <c r="B10" s="146">
        <v>6.0</v>
      </c>
      <c r="C10" s="150" t="s">
        <v>250</v>
      </c>
      <c r="D10" s="149">
        <v>25.0</v>
      </c>
      <c r="E10" s="142">
        <f t="shared" si="1"/>
        <v>150</v>
      </c>
      <c r="F10" s="143">
        <f t="shared" si="2"/>
        <v>12.5</v>
      </c>
      <c r="G10" s="144" t="s">
        <v>251</v>
      </c>
      <c r="H10" s="39"/>
      <c r="I10" s="39"/>
      <c r="J10" s="39"/>
      <c r="K10" s="39"/>
      <c r="L10" s="40"/>
    </row>
    <row r="11">
      <c r="A11" s="145" t="s">
        <v>252</v>
      </c>
      <c r="B11" s="152">
        <v>6.0</v>
      </c>
      <c r="C11" s="153" t="s">
        <v>250</v>
      </c>
      <c r="D11" s="149">
        <v>26.0</v>
      </c>
      <c r="E11" s="142">
        <f t="shared" si="1"/>
        <v>156</v>
      </c>
      <c r="F11" s="143">
        <f t="shared" si="2"/>
        <v>13</v>
      </c>
      <c r="G11" s="144" t="s">
        <v>251</v>
      </c>
      <c r="H11" s="39"/>
      <c r="I11" s="39"/>
      <c r="J11" s="39"/>
      <c r="K11" s="39"/>
      <c r="L11" s="40"/>
    </row>
    <row r="12">
      <c r="A12" s="135" t="s">
        <v>211</v>
      </c>
      <c r="B12" s="39"/>
      <c r="C12" s="39"/>
      <c r="D12" s="102"/>
      <c r="E12" s="155">
        <f t="shared" ref="E12:F12" si="3">SUM(E3:E11)</f>
        <v>1073.1</v>
      </c>
      <c r="F12" s="156">
        <f t="shared" si="3"/>
        <v>89.425</v>
      </c>
    </row>
    <row r="14">
      <c r="A14" s="185" t="s">
        <v>212</v>
      </c>
      <c r="B14" s="186"/>
      <c r="C14" s="186"/>
      <c r="D14" s="186"/>
      <c r="E14" s="186"/>
      <c r="F14" s="187"/>
    </row>
    <row r="15">
      <c r="A15" s="188" t="s">
        <v>146</v>
      </c>
      <c r="B15" s="188" t="s">
        <v>193</v>
      </c>
      <c r="C15" s="188" t="s">
        <v>194</v>
      </c>
      <c r="D15" s="188" t="s">
        <v>195</v>
      </c>
      <c r="E15" s="188" t="s">
        <v>196</v>
      </c>
      <c r="F15" s="188" t="s">
        <v>197</v>
      </c>
    </row>
    <row r="16">
      <c r="A16" s="189" t="s">
        <v>253</v>
      </c>
      <c r="B16" s="190">
        <f>1/10</f>
        <v>0.1</v>
      </c>
      <c r="C16" s="147" t="s">
        <v>247</v>
      </c>
      <c r="D16" s="149">
        <v>370.0</v>
      </c>
      <c r="E16" s="149">
        <f t="shared" ref="E16:E35" si="4">D16*B16</f>
        <v>37</v>
      </c>
      <c r="F16" s="149">
        <f t="shared" ref="F16:F35" si="5">E16/12</f>
        <v>3.083333333</v>
      </c>
      <c r="G16" s="159" t="s">
        <v>251</v>
      </c>
      <c r="H16" s="39"/>
      <c r="I16" s="39"/>
      <c r="J16" s="39"/>
      <c r="K16" s="39"/>
      <c r="L16" s="40"/>
    </row>
    <row r="17">
      <c r="A17" s="189" t="s">
        <v>254</v>
      </c>
      <c r="B17" s="160">
        <v>1.0</v>
      </c>
      <c r="C17" s="147" t="s">
        <v>206</v>
      </c>
      <c r="D17" s="149">
        <v>100.0</v>
      </c>
      <c r="E17" s="149">
        <f t="shared" si="4"/>
        <v>100</v>
      </c>
      <c r="F17" s="149">
        <f t="shared" si="5"/>
        <v>8.333333333</v>
      </c>
      <c r="G17" s="159" t="s">
        <v>255</v>
      </c>
      <c r="H17" s="39"/>
      <c r="I17" s="39"/>
      <c r="J17" s="39"/>
      <c r="K17" s="39"/>
      <c r="L17" s="40"/>
    </row>
    <row r="18">
      <c r="A18" s="189" t="s">
        <v>256</v>
      </c>
      <c r="B18" s="160">
        <v>4.0</v>
      </c>
      <c r="C18" s="147" t="s">
        <v>199</v>
      </c>
      <c r="D18" s="149">
        <v>5.0</v>
      </c>
      <c r="E18" s="149">
        <f t="shared" si="4"/>
        <v>20</v>
      </c>
      <c r="F18" s="149">
        <f t="shared" si="5"/>
        <v>1.666666667</v>
      </c>
      <c r="G18" s="159" t="s">
        <v>257</v>
      </c>
      <c r="H18" s="39"/>
      <c r="I18" s="39"/>
      <c r="J18" s="39"/>
      <c r="K18" s="39"/>
      <c r="L18" s="40"/>
    </row>
    <row r="19">
      <c r="A19" s="189" t="s">
        <v>258</v>
      </c>
      <c r="B19" s="160">
        <v>1.0</v>
      </c>
      <c r="C19" s="147" t="s">
        <v>199</v>
      </c>
      <c r="D19" s="149">
        <v>5.0</v>
      </c>
      <c r="E19" s="149">
        <f t="shared" si="4"/>
        <v>5</v>
      </c>
      <c r="F19" s="149">
        <f t="shared" si="5"/>
        <v>0.4166666667</v>
      </c>
      <c r="G19" s="159" t="s">
        <v>255</v>
      </c>
      <c r="H19" s="39"/>
      <c r="I19" s="39"/>
      <c r="J19" s="39"/>
      <c r="K19" s="39"/>
      <c r="L19" s="40"/>
    </row>
    <row r="20">
      <c r="A20" s="189" t="s">
        <v>259</v>
      </c>
      <c r="B20" s="160">
        <v>4.0</v>
      </c>
      <c r="C20" s="147" t="s">
        <v>260</v>
      </c>
      <c r="D20" s="149">
        <v>45.0</v>
      </c>
      <c r="E20" s="149">
        <f t="shared" si="4"/>
        <v>180</v>
      </c>
      <c r="F20" s="149">
        <f t="shared" si="5"/>
        <v>15</v>
      </c>
      <c r="G20" s="159" t="s">
        <v>251</v>
      </c>
      <c r="H20" s="39"/>
      <c r="I20" s="39"/>
      <c r="J20" s="39"/>
      <c r="K20" s="39"/>
      <c r="L20" s="40"/>
    </row>
    <row r="21" ht="15.75" customHeight="1">
      <c r="A21" s="189" t="s">
        <v>261</v>
      </c>
      <c r="B21" s="160">
        <v>2.0</v>
      </c>
      <c r="C21" s="147" t="s">
        <v>247</v>
      </c>
      <c r="D21" s="149">
        <v>10.0</v>
      </c>
      <c r="E21" s="149">
        <f t="shared" si="4"/>
        <v>20</v>
      </c>
      <c r="F21" s="149">
        <f t="shared" si="5"/>
        <v>1.666666667</v>
      </c>
      <c r="G21" s="159" t="s">
        <v>207</v>
      </c>
      <c r="H21" s="39"/>
      <c r="I21" s="39"/>
      <c r="J21" s="39"/>
      <c r="K21" s="39"/>
      <c r="L21" s="40"/>
    </row>
    <row r="22" ht="15.75" customHeight="1">
      <c r="A22" s="189" t="s">
        <v>262</v>
      </c>
      <c r="B22" s="160">
        <v>2.0</v>
      </c>
      <c r="C22" s="147" t="s">
        <v>263</v>
      </c>
      <c r="D22" s="149">
        <v>6.0</v>
      </c>
      <c r="E22" s="149">
        <f t="shared" si="4"/>
        <v>12</v>
      </c>
      <c r="F22" s="149">
        <f t="shared" si="5"/>
        <v>1</v>
      </c>
      <c r="G22" s="159" t="s">
        <v>207</v>
      </c>
      <c r="H22" s="39"/>
      <c r="I22" s="39"/>
      <c r="J22" s="39"/>
      <c r="K22" s="39"/>
      <c r="L22" s="40"/>
    </row>
    <row r="23" ht="15.75" customHeight="1">
      <c r="A23" s="191" t="s">
        <v>264</v>
      </c>
      <c r="B23" s="160">
        <v>1.0</v>
      </c>
      <c r="C23" s="147" t="s">
        <v>199</v>
      </c>
      <c r="D23" s="149">
        <v>5.0</v>
      </c>
      <c r="E23" s="149">
        <f t="shared" si="4"/>
        <v>5</v>
      </c>
      <c r="F23" s="149">
        <f t="shared" si="5"/>
        <v>0.4166666667</v>
      </c>
      <c r="G23" s="159" t="s">
        <v>255</v>
      </c>
      <c r="H23" s="39"/>
      <c r="I23" s="39"/>
      <c r="J23" s="39"/>
      <c r="K23" s="39"/>
      <c r="L23" s="40"/>
    </row>
    <row r="24" ht="15.75" customHeight="1">
      <c r="A24" s="189" t="s">
        <v>265</v>
      </c>
      <c r="B24" s="160">
        <f t="shared" ref="B24:B25" si="6">1/2</f>
        <v>0.5</v>
      </c>
      <c r="C24" s="147" t="s">
        <v>199</v>
      </c>
      <c r="D24" s="149">
        <v>48.0</v>
      </c>
      <c r="E24" s="149">
        <f t="shared" si="4"/>
        <v>24</v>
      </c>
      <c r="F24" s="149">
        <f t="shared" si="5"/>
        <v>2</v>
      </c>
      <c r="G24" s="159" t="s">
        <v>251</v>
      </c>
      <c r="H24" s="39"/>
      <c r="I24" s="39"/>
      <c r="J24" s="39"/>
      <c r="K24" s="39"/>
      <c r="L24" s="40"/>
    </row>
    <row r="25" ht="15.75" customHeight="1">
      <c r="A25" s="189" t="s">
        <v>266</v>
      </c>
      <c r="B25" s="160">
        <f t="shared" si="6"/>
        <v>0.5</v>
      </c>
      <c r="C25" s="147" t="s">
        <v>199</v>
      </c>
      <c r="D25" s="149">
        <v>50.0</v>
      </c>
      <c r="E25" s="149">
        <f t="shared" si="4"/>
        <v>25</v>
      </c>
      <c r="F25" s="149">
        <f t="shared" si="5"/>
        <v>2.083333333</v>
      </c>
      <c r="G25" s="159" t="s">
        <v>251</v>
      </c>
      <c r="H25" s="39"/>
      <c r="I25" s="39"/>
      <c r="J25" s="39"/>
      <c r="K25" s="39"/>
      <c r="L25" s="40"/>
    </row>
    <row r="26" ht="15.75" customHeight="1">
      <c r="A26" s="189" t="s">
        <v>267</v>
      </c>
      <c r="B26" s="160">
        <f>1/5</f>
        <v>0.2</v>
      </c>
      <c r="C26" s="147" t="s">
        <v>199</v>
      </c>
      <c r="D26" s="149">
        <v>25.0</v>
      </c>
      <c r="E26" s="149">
        <f t="shared" si="4"/>
        <v>5</v>
      </c>
      <c r="F26" s="149">
        <f t="shared" si="5"/>
        <v>0.4166666667</v>
      </c>
      <c r="G26" s="159" t="s">
        <v>251</v>
      </c>
      <c r="H26" s="39"/>
      <c r="I26" s="39"/>
      <c r="J26" s="39"/>
      <c r="K26" s="39"/>
      <c r="L26" s="40"/>
    </row>
    <row r="27" ht="15.75" customHeight="1">
      <c r="A27" s="189" t="s">
        <v>268</v>
      </c>
      <c r="B27" s="160">
        <f>1/2.5</f>
        <v>0.4</v>
      </c>
      <c r="C27" s="147" t="s">
        <v>199</v>
      </c>
      <c r="D27" s="149">
        <v>190.0</v>
      </c>
      <c r="E27" s="149">
        <f t="shared" si="4"/>
        <v>76</v>
      </c>
      <c r="F27" s="149">
        <f t="shared" si="5"/>
        <v>6.333333333</v>
      </c>
      <c r="G27" s="159" t="s">
        <v>251</v>
      </c>
      <c r="H27" s="39"/>
      <c r="I27" s="39"/>
      <c r="J27" s="39"/>
      <c r="K27" s="39"/>
      <c r="L27" s="40"/>
    </row>
    <row r="28" ht="15.75" customHeight="1">
      <c r="A28" s="189" t="s">
        <v>269</v>
      </c>
      <c r="B28" s="160">
        <f t="shared" ref="B28:B29" si="7">1/5</f>
        <v>0.2</v>
      </c>
      <c r="C28" s="147" t="s">
        <v>199</v>
      </c>
      <c r="D28" s="149">
        <v>60.0</v>
      </c>
      <c r="E28" s="149">
        <f t="shared" si="4"/>
        <v>12</v>
      </c>
      <c r="F28" s="149">
        <f t="shared" si="5"/>
        <v>1</v>
      </c>
      <c r="G28" s="159" t="s">
        <v>251</v>
      </c>
      <c r="H28" s="39"/>
      <c r="I28" s="39"/>
      <c r="J28" s="39"/>
      <c r="K28" s="39"/>
      <c r="L28" s="40"/>
    </row>
    <row r="29" ht="15.75" customHeight="1">
      <c r="A29" s="189" t="s">
        <v>270</v>
      </c>
      <c r="B29" s="160">
        <f t="shared" si="7"/>
        <v>0.2</v>
      </c>
      <c r="C29" s="147" t="s">
        <v>199</v>
      </c>
      <c r="D29" s="149">
        <v>180.0</v>
      </c>
      <c r="E29" s="149">
        <f t="shared" si="4"/>
        <v>36</v>
      </c>
      <c r="F29" s="149">
        <f t="shared" si="5"/>
        <v>3</v>
      </c>
      <c r="G29" s="159" t="s">
        <v>251</v>
      </c>
      <c r="H29" s="39"/>
      <c r="I29" s="39"/>
      <c r="J29" s="39"/>
      <c r="K29" s="39"/>
      <c r="L29" s="40"/>
    </row>
    <row r="30" ht="15.75" customHeight="1">
      <c r="A30" s="189" t="s">
        <v>271</v>
      </c>
      <c r="B30" s="190">
        <f>1/10</f>
        <v>0.1</v>
      </c>
      <c r="C30" s="147" t="s">
        <v>199</v>
      </c>
      <c r="D30" s="149">
        <v>2200.0</v>
      </c>
      <c r="E30" s="149">
        <f t="shared" si="4"/>
        <v>220</v>
      </c>
      <c r="F30" s="149">
        <f t="shared" si="5"/>
        <v>18.33333333</v>
      </c>
      <c r="G30" s="159" t="s">
        <v>251</v>
      </c>
      <c r="H30" s="39"/>
      <c r="I30" s="39"/>
      <c r="J30" s="39"/>
      <c r="K30" s="39"/>
      <c r="L30" s="40"/>
    </row>
    <row r="31" ht="15.75" customHeight="1">
      <c r="A31" s="189" t="s">
        <v>272</v>
      </c>
      <c r="B31" s="160">
        <f>1/5</f>
        <v>0.2</v>
      </c>
      <c r="C31" s="147" t="s">
        <v>199</v>
      </c>
      <c r="D31" s="149">
        <v>120.0</v>
      </c>
      <c r="E31" s="149">
        <f t="shared" si="4"/>
        <v>24</v>
      </c>
      <c r="F31" s="149">
        <f t="shared" si="5"/>
        <v>2</v>
      </c>
      <c r="G31" s="159" t="s">
        <v>251</v>
      </c>
      <c r="H31" s="39"/>
      <c r="I31" s="39"/>
      <c r="J31" s="39"/>
      <c r="K31" s="39"/>
      <c r="L31" s="40"/>
    </row>
    <row r="32" ht="15.75" customHeight="1">
      <c r="A32" s="189" t="s">
        <v>273</v>
      </c>
      <c r="B32" s="160">
        <f>1/2</f>
        <v>0.5</v>
      </c>
      <c r="C32" s="147" t="s">
        <v>274</v>
      </c>
      <c r="D32" s="149">
        <v>160.0</v>
      </c>
      <c r="E32" s="149">
        <f t="shared" si="4"/>
        <v>80</v>
      </c>
      <c r="F32" s="149">
        <f t="shared" si="5"/>
        <v>6.666666667</v>
      </c>
      <c r="G32" s="159" t="s">
        <v>251</v>
      </c>
      <c r="H32" s="39"/>
      <c r="I32" s="39"/>
      <c r="J32" s="39"/>
      <c r="K32" s="39"/>
      <c r="L32" s="40"/>
    </row>
    <row r="33" ht="15.75" customHeight="1">
      <c r="A33" s="189" t="s">
        <v>275</v>
      </c>
      <c r="B33" s="160">
        <v>300.0</v>
      </c>
      <c r="C33" s="147" t="s">
        <v>276</v>
      </c>
      <c r="D33" s="149">
        <f>165/300</f>
        <v>0.55</v>
      </c>
      <c r="E33" s="149">
        <f t="shared" si="4"/>
        <v>165</v>
      </c>
      <c r="F33" s="149">
        <f t="shared" si="5"/>
        <v>13.75</v>
      </c>
      <c r="G33" s="159" t="s">
        <v>277</v>
      </c>
      <c r="H33" s="39"/>
      <c r="I33" s="39"/>
      <c r="J33" s="39"/>
      <c r="K33" s="39"/>
      <c r="L33" s="40"/>
    </row>
    <row r="34" ht="15.75" customHeight="1">
      <c r="A34" s="189" t="s">
        <v>278</v>
      </c>
      <c r="B34" s="160">
        <v>2.0</v>
      </c>
      <c r="C34" s="147" t="s">
        <v>279</v>
      </c>
      <c r="D34" s="149">
        <v>40.0</v>
      </c>
      <c r="E34" s="149">
        <f t="shared" si="4"/>
        <v>80</v>
      </c>
      <c r="F34" s="149">
        <f t="shared" si="5"/>
        <v>6.666666667</v>
      </c>
      <c r="G34" s="159" t="s">
        <v>280</v>
      </c>
      <c r="H34" s="39"/>
      <c r="I34" s="39"/>
      <c r="J34" s="39"/>
      <c r="K34" s="39"/>
      <c r="L34" s="40"/>
    </row>
    <row r="35" ht="15.75" customHeight="1">
      <c r="A35" s="189" t="s">
        <v>281</v>
      </c>
      <c r="B35" s="160">
        <f>1/5</f>
        <v>0.2</v>
      </c>
      <c r="C35" s="147" t="s">
        <v>199</v>
      </c>
      <c r="D35" s="149">
        <v>6.0</v>
      </c>
      <c r="E35" s="149">
        <f t="shared" si="4"/>
        <v>1.2</v>
      </c>
      <c r="F35" s="149">
        <f t="shared" si="5"/>
        <v>0.1</v>
      </c>
      <c r="G35" s="159" t="s">
        <v>251</v>
      </c>
      <c r="H35" s="39"/>
      <c r="I35" s="39"/>
      <c r="J35" s="39"/>
      <c r="K35" s="39"/>
      <c r="L35" s="40"/>
    </row>
    <row r="36" ht="15.75" customHeight="1">
      <c r="A36" s="192" t="s">
        <v>211</v>
      </c>
      <c r="B36" s="193"/>
      <c r="C36" s="193"/>
      <c r="D36" s="194"/>
      <c r="E36" s="195">
        <f t="shared" ref="E36:F36" si="8">SUM(E16:E35)</f>
        <v>1127.2</v>
      </c>
      <c r="F36" s="196">
        <f t="shared" si="8"/>
        <v>93.93333333</v>
      </c>
    </row>
    <row r="37" ht="15.75" customHeight="1">
      <c r="A37" s="20"/>
      <c r="B37" s="20"/>
      <c r="C37" s="20"/>
      <c r="D37" s="20"/>
      <c r="E37" s="20"/>
      <c r="F37" s="20"/>
    </row>
    <row r="38" ht="15.75" customHeight="1">
      <c r="A38" s="157" t="s">
        <v>282</v>
      </c>
      <c r="B38" s="39"/>
      <c r="C38" s="39"/>
      <c r="D38" s="39"/>
      <c r="E38" s="39"/>
      <c r="F38" s="40"/>
    </row>
    <row r="39" ht="15.75" customHeight="1">
      <c r="A39" s="136" t="s">
        <v>216</v>
      </c>
      <c r="B39" s="137" t="s">
        <v>193</v>
      </c>
      <c r="C39" s="137" t="s">
        <v>194</v>
      </c>
      <c r="D39" s="137" t="s">
        <v>195</v>
      </c>
      <c r="E39" s="137" t="s">
        <v>196</v>
      </c>
      <c r="F39" s="138" t="s">
        <v>197</v>
      </c>
    </row>
    <row r="40" ht="15.75" customHeight="1">
      <c r="A40" s="139" t="s">
        <v>283</v>
      </c>
      <c r="B40" s="158">
        <v>4.0</v>
      </c>
      <c r="C40" s="141" t="s">
        <v>274</v>
      </c>
      <c r="D40" s="142">
        <v>119.9</v>
      </c>
      <c r="E40" s="142">
        <f t="shared" ref="E40:E46" si="9">D40*B40</f>
        <v>479.6</v>
      </c>
      <c r="F40" s="143">
        <f t="shared" ref="F40:F46" si="10">E40/12</f>
        <v>39.96666667</v>
      </c>
      <c r="G40" s="144" t="s">
        <v>255</v>
      </c>
      <c r="H40" s="39"/>
      <c r="I40" s="39"/>
      <c r="J40" s="39"/>
      <c r="K40" s="39"/>
      <c r="L40" s="40"/>
    </row>
    <row r="41" ht="15.75" customHeight="1">
      <c r="A41" s="139" t="s">
        <v>284</v>
      </c>
      <c r="B41" s="160">
        <v>6.0</v>
      </c>
      <c r="C41" s="147" t="s">
        <v>285</v>
      </c>
      <c r="D41" s="149">
        <v>35.0</v>
      </c>
      <c r="E41" s="149">
        <f t="shared" si="9"/>
        <v>210</v>
      </c>
      <c r="F41" s="161">
        <f t="shared" si="10"/>
        <v>17.5</v>
      </c>
      <c r="G41" s="144" t="s">
        <v>257</v>
      </c>
      <c r="H41" s="39"/>
      <c r="I41" s="39"/>
      <c r="J41" s="39"/>
      <c r="K41" s="39"/>
      <c r="L41" s="40"/>
    </row>
    <row r="42" ht="15.75" customHeight="1">
      <c r="A42" s="145" t="s">
        <v>286</v>
      </c>
      <c r="B42" s="160">
        <f>(1*2*5)*52</f>
        <v>520</v>
      </c>
      <c r="C42" s="147" t="s">
        <v>287</v>
      </c>
      <c r="D42" s="149">
        <v>6.5</v>
      </c>
      <c r="E42" s="149">
        <f t="shared" si="9"/>
        <v>3380</v>
      </c>
      <c r="F42" s="161">
        <f t="shared" si="10"/>
        <v>281.6666667</v>
      </c>
      <c r="G42" s="144" t="s">
        <v>255</v>
      </c>
      <c r="H42" s="39"/>
      <c r="I42" s="39"/>
      <c r="J42" s="39"/>
      <c r="K42" s="39"/>
      <c r="L42" s="40"/>
    </row>
    <row r="43" ht="15.75" customHeight="1">
      <c r="A43" s="162" t="s">
        <v>288</v>
      </c>
      <c r="B43" s="160">
        <f>B42*2%</f>
        <v>10.4</v>
      </c>
      <c r="C43" s="147" t="s">
        <v>287</v>
      </c>
      <c r="D43" s="149">
        <v>65.0</v>
      </c>
      <c r="E43" s="149">
        <f t="shared" si="9"/>
        <v>676</v>
      </c>
      <c r="F43" s="161">
        <f t="shared" si="10"/>
        <v>56.33333333</v>
      </c>
      <c r="G43" s="144" t="s">
        <v>251</v>
      </c>
      <c r="H43" s="39"/>
      <c r="I43" s="39"/>
      <c r="J43" s="39"/>
      <c r="K43" s="39"/>
      <c r="L43" s="40"/>
    </row>
    <row r="44" ht="15.75" customHeight="1">
      <c r="A44" s="162" t="s">
        <v>289</v>
      </c>
      <c r="B44" s="163">
        <v>4.0</v>
      </c>
      <c r="C44" s="164" t="s">
        <v>274</v>
      </c>
      <c r="D44" s="154">
        <v>49.0</v>
      </c>
      <c r="E44" s="154">
        <f t="shared" si="9"/>
        <v>196</v>
      </c>
      <c r="F44" s="165">
        <f t="shared" si="10"/>
        <v>16.33333333</v>
      </c>
      <c r="G44" s="144" t="s">
        <v>207</v>
      </c>
      <c r="H44" s="39"/>
      <c r="I44" s="39"/>
      <c r="J44" s="39"/>
      <c r="K44" s="39"/>
      <c r="L44" s="40"/>
    </row>
    <row r="45" ht="15.75" customHeight="1">
      <c r="A45" s="162"/>
      <c r="B45" s="163"/>
      <c r="C45" s="164"/>
      <c r="D45" s="154"/>
      <c r="E45" s="154">
        <f t="shared" si="9"/>
        <v>0</v>
      </c>
      <c r="F45" s="165">
        <f t="shared" si="10"/>
        <v>0</v>
      </c>
      <c r="G45" s="144" t="s">
        <v>207</v>
      </c>
      <c r="H45" s="39"/>
      <c r="I45" s="39"/>
      <c r="J45" s="39"/>
      <c r="K45" s="39"/>
      <c r="L45" s="40"/>
    </row>
    <row r="46" ht="15.75" customHeight="1">
      <c r="A46" s="151"/>
      <c r="B46" s="163"/>
      <c r="C46" s="164"/>
      <c r="D46" s="154"/>
      <c r="E46" s="154">
        <f t="shared" si="9"/>
        <v>0</v>
      </c>
      <c r="F46" s="165">
        <f t="shared" si="10"/>
        <v>0</v>
      </c>
      <c r="G46" s="144" t="s">
        <v>255</v>
      </c>
      <c r="H46" s="39"/>
      <c r="I46" s="39"/>
      <c r="J46" s="39"/>
      <c r="K46" s="39"/>
      <c r="L46" s="40"/>
    </row>
    <row r="47" ht="15.75" customHeight="1">
      <c r="A47" s="135" t="s">
        <v>211</v>
      </c>
      <c r="B47" s="39"/>
      <c r="C47" s="39"/>
      <c r="D47" s="102"/>
      <c r="E47" s="155">
        <f t="shared" ref="E47:F47" si="11">SUM(E40:E46)</f>
        <v>4941.6</v>
      </c>
      <c r="F47" s="167">
        <f t="shared" si="11"/>
        <v>411.8</v>
      </c>
    </row>
    <row r="48" ht="15.75" customHeight="1">
      <c r="A48" s="20"/>
      <c r="B48" s="20"/>
      <c r="C48" s="20"/>
      <c r="D48" s="20"/>
      <c r="E48" s="20"/>
      <c r="F48" s="20"/>
    </row>
    <row r="49" ht="15.75" customHeight="1">
      <c r="A49" s="20"/>
      <c r="B49" s="20"/>
      <c r="C49" s="20"/>
      <c r="D49" s="20"/>
      <c r="E49" s="20"/>
      <c r="F49" s="20"/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A1:F1"/>
    <mergeCell ref="G3:L3"/>
    <mergeCell ref="G4:L4"/>
    <mergeCell ref="G5:L5"/>
    <mergeCell ref="G6:L6"/>
    <mergeCell ref="G7:L7"/>
    <mergeCell ref="G8:L8"/>
    <mergeCell ref="G9:L9"/>
    <mergeCell ref="G10:L10"/>
    <mergeCell ref="G11:L11"/>
    <mergeCell ref="A12:D12"/>
    <mergeCell ref="A14:F14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1:L31"/>
    <mergeCell ref="G41:L41"/>
    <mergeCell ref="G42:L42"/>
    <mergeCell ref="G43:L43"/>
    <mergeCell ref="G44:L44"/>
    <mergeCell ref="G45:L45"/>
    <mergeCell ref="G46:L46"/>
    <mergeCell ref="A47:D47"/>
    <mergeCell ref="G32:L32"/>
    <mergeCell ref="G33:L33"/>
    <mergeCell ref="G34:L34"/>
    <mergeCell ref="G35:L35"/>
    <mergeCell ref="A36:D36"/>
    <mergeCell ref="A38:F38"/>
    <mergeCell ref="G40:L40"/>
  </mergeCells>
  <printOptions/>
  <pageMargins bottom="0.787401575" footer="0.0" header="0.0" left="0.511811024" right="0.511811024" top="0.787401575"/>
  <pageSetup paperSize="9" orientation="portrait"/>
  <drawing r:id="rId1"/>
</worksheet>
</file>